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GROUP\DKiT_ASU\СРИС\проекты\СТС\Договор\"/>
    </mc:Choice>
  </mc:AlternateContent>
  <bookViews>
    <workbookView xWindow="9480" yWindow="-165" windowWidth="9720" windowHeight="8370" tabRatio="743" activeTab="14"/>
  </bookViews>
  <sheets>
    <sheet name="ГТР (ОБЩИЙ)" sheetId="30" r:id="rId1"/>
    <sheet name="ГПР(ИА)" sheetId="29" r:id="rId2"/>
    <sheet name="ГПР(СурЭС)" sheetId="28" r:id="rId3"/>
    <sheet name="ГПР(НюЭС)" sheetId="27" r:id="rId4"/>
    <sheet name="ГПР(ЭК)" sheetId="26" r:id="rId5"/>
    <sheet name="ГПР(УрЭС)" sheetId="25" r:id="rId6"/>
    <sheet name="ГПР(КогЭС)" sheetId="24" r:id="rId7"/>
    <sheet name="ГПР(НвЭС)" sheetId="23" r:id="rId8"/>
    <sheet name="ГПР(ТРС)" sheetId="22" r:id="rId9"/>
    <sheet name="ГПР(ТюмТПО)" sheetId="32" r:id="rId10"/>
    <sheet name="ГПР(ЮжТПО)" sheetId="21" r:id="rId11"/>
    <sheet name="ГПР(ИшТПО)" sheetId="20" r:id="rId12"/>
    <sheet name="ГПР(ТобТПО)" sheetId="19" r:id="rId13"/>
    <sheet name="ГПР(НоЭС)" sheetId="18" r:id="rId14"/>
    <sheet name="ГПР(СевЭС)" sheetId="17" r:id="rId15"/>
  </sheets>
  <definedNames>
    <definedName name="_xlnm.Print_Titles" localSheetId="1">'ГПР(ИА)'!$30:$33</definedName>
    <definedName name="_xlnm.Print_Titles" localSheetId="11">'ГПР(ИшТПО)'!$30:$33</definedName>
    <definedName name="_xlnm.Print_Titles" localSheetId="6">'ГПР(КогЭС)'!$30:$33</definedName>
    <definedName name="_xlnm.Print_Titles" localSheetId="7">'ГПР(НвЭС)'!$30:$33</definedName>
    <definedName name="_xlnm.Print_Titles" localSheetId="13">'ГПР(НоЭС)'!$30:$33</definedName>
    <definedName name="_xlnm.Print_Titles" localSheetId="3">'ГПР(НюЭС)'!$30:$33</definedName>
    <definedName name="_xlnm.Print_Titles" localSheetId="14">'ГПР(СевЭС)'!$30:$33</definedName>
    <definedName name="_xlnm.Print_Titles" localSheetId="2">'ГПР(СурЭС)'!$30:$33</definedName>
    <definedName name="_xlnm.Print_Titles" localSheetId="12">'ГПР(ТобТПО)'!$30:$33</definedName>
    <definedName name="_xlnm.Print_Titles" localSheetId="8">'ГПР(ТРС)'!$30:$33</definedName>
    <definedName name="_xlnm.Print_Titles" localSheetId="9">'ГПР(ТюмТПО)'!$30:$33</definedName>
    <definedName name="_xlnm.Print_Titles" localSheetId="5">'ГПР(УрЭС)'!$30:$33</definedName>
    <definedName name="_xlnm.Print_Titles" localSheetId="4">'ГПР(ЭК)'!$30:$33</definedName>
    <definedName name="_xlnm.Print_Titles" localSheetId="10">'ГПР(ЮжТПО)'!$30:$33</definedName>
    <definedName name="_xlnm.Print_Titles" localSheetId="0">'ГТР (ОБЩИЙ)'!$30:$33</definedName>
    <definedName name="_xlnm.Print_Area" localSheetId="1">'ГПР(ИА)'!$A$1:$BI$96</definedName>
    <definedName name="_xlnm.Print_Area" localSheetId="11">'ГПР(ИшТПО)'!$A$1:$BI$96</definedName>
    <definedName name="_xlnm.Print_Area" localSheetId="6">'ГПР(КогЭС)'!$A$1:$BI$96</definedName>
    <definedName name="_xlnm.Print_Area" localSheetId="7">'ГПР(НвЭС)'!$A$1:$BI$96</definedName>
    <definedName name="_xlnm.Print_Area" localSheetId="13">'ГПР(НоЭС)'!$A$1:$BI$96</definedName>
    <definedName name="_xlnm.Print_Area" localSheetId="3">'ГПР(НюЭС)'!$A$1:$BI$96</definedName>
    <definedName name="_xlnm.Print_Area" localSheetId="14">'ГПР(СевЭС)'!$A$1:$BI$96</definedName>
    <definedName name="_xlnm.Print_Area" localSheetId="2">'ГПР(СурЭС)'!$A$1:$BI$96</definedName>
    <definedName name="_xlnm.Print_Area" localSheetId="12">'ГПР(ТобТПО)'!$A$1:$BI$96</definedName>
    <definedName name="_xlnm.Print_Area" localSheetId="8">'ГПР(ТРС)'!$A$1:$BI$96</definedName>
    <definedName name="_xlnm.Print_Area" localSheetId="9">'ГПР(ТюмТПО)'!$A$1:$BI$96</definedName>
    <definedName name="_xlnm.Print_Area" localSheetId="5">'ГПР(УрЭС)'!$A$1:$BI$96</definedName>
    <definedName name="_xlnm.Print_Area" localSheetId="4">'ГПР(ЭК)'!$A$1:$BI$96</definedName>
    <definedName name="_xlnm.Print_Area" localSheetId="10">'ГПР(ЮжТПО)'!$A$1:$BI$96</definedName>
    <definedName name="_xlnm.Print_Area" localSheetId="0">'ГТР (ОБЩИЙ)'!$A$1:$BI$98</definedName>
  </definedNames>
  <calcPr calcId="162913"/>
</workbook>
</file>

<file path=xl/calcChain.xml><?xml version="1.0" encoding="utf-8"?>
<calcChain xmlns="http://schemas.openxmlformats.org/spreadsheetml/2006/main">
  <c r="BC19" i="30" l="1"/>
  <c r="BC15" i="30"/>
  <c r="BC20" i="30" l="1"/>
  <c r="BC16" i="30"/>
  <c r="BC12" i="30"/>
  <c r="BC24" i="30" s="1"/>
  <c r="BC20" i="26" l="1"/>
  <c r="BC12" i="26"/>
  <c r="BC16" i="26"/>
  <c r="BC20" i="19"/>
  <c r="BC16" i="19"/>
  <c r="BC20" i="22"/>
  <c r="BC24" i="32"/>
  <c r="BC23" i="32" s="1"/>
  <c r="BE23" i="32" s="1"/>
  <c r="BE20" i="32"/>
  <c r="BE16" i="32"/>
  <c r="BE15" i="32"/>
  <c r="BC15" i="32"/>
  <c r="BE12" i="32"/>
  <c r="BC11" i="32"/>
  <c r="BE11" i="32" s="1"/>
  <c r="BE24" i="32" l="1"/>
  <c r="BC19" i="32"/>
  <c r="BE19" i="32" s="1"/>
  <c r="BC20" i="17" l="1"/>
  <c r="BE20" i="17" s="1"/>
  <c r="BC19" i="17"/>
  <c r="BE19" i="17" s="1"/>
  <c r="BE16" i="17"/>
  <c r="BC15" i="17"/>
  <c r="BE15" i="17" s="1"/>
  <c r="BC12" i="17"/>
  <c r="BC24" i="17" s="1"/>
  <c r="BE24" i="17" l="1"/>
  <c r="BC23" i="17"/>
  <c r="BE23" i="17" s="1"/>
  <c r="BC11" i="17"/>
  <c r="BE11" i="17" s="1"/>
  <c r="BE12" i="17"/>
  <c r="BC20" i="20" l="1"/>
  <c r="BC20" i="27"/>
  <c r="BC12" i="27"/>
  <c r="BC24" i="29" l="1"/>
  <c r="BE24" i="30" l="1"/>
  <c r="BE20" i="30"/>
  <c r="BE19" i="30"/>
  <c r="BE16" i="30"/>
  <c r="BE15" i="30"/>
  <c r="BE12" i="30"/>
  <c r="BC11" i="30"/>
  <c r="BE11" i="30" s="1"/>
  <c r="BC23" i="29"/>
  <c r="BE23" i="29" s="1"/>
  <c r="BE20" i="29"/>
  <c r="BC19" i="29"/>
  <c r="BE19" i="29" s="1"/>
  <c r="BE16" i="29"/>
  <c r="BC15" i="29"/>
  <c r="BE15" i="29" s="1"/>
  <c r="BE12" i="29"/>
  <c r="BC11" i="29"/>
  <c r="BE11" i="29" s="1"/>
  <c r="BC24" i="28"/>
  <c r="BE24" i="28" s="1"/>
  <c r="BE20" i="28"/>
  <c r="BC19" i="28"/>
  <c r="BE19" i="28" s="1"/>
  <c r="BE16" i="28"/>
  <c r="BC15" i="28"/>
  <c r="BE15" i="28" s="1"/>
  <c r="BE12" i="28"/>
  <c r="BC11" i="28"/>
  <c r="BE11" i="28" s="1"/>
  <c r="BC24" i="27"/>
  <c r="BE24" i="27" s="1"/>
  <c r="BE20" i="27"/>
  <c r="BC19" i="27"/>
  <c r="BE19" i="27" s="1"/>
  <c r="BE16" i="27"/>
  <c r="BC15" i="27"/>
  <c r="BE15" i="27" s="1"/>
  <c r="BE12" i="27"/>
  <c r="BC11" i="27"/>
  <c r="BE11" i="27" s="1"/>
  <c r="BC24" i="26"/>
  <c r="BE24" i="26" s="1"/>
  <c r="BE20" i="26"/>
  <c r="BC19" i="26"/>
  <c r="BE19" i="26" s="1"/>
  <c r="BE16" i="26"/>
  <c r="BC15" i="26"/>
  <c r="BE15" i="26" s="1"/>
  <c r="BE12" i="26"/>
  <c r="BC11" i="26"/>
  <c r="BE11" i="26" s="1"/>
  <c r="BC24" i="25"/>
  <c r="BE24" i="25" s="1"/>
  <c r="BE20" i="25"/>
  <c r="BC19" i="25"/>
  <c r="BE19" i="25" s="1"/>
  <c r="BE16" i="25"/>
  <c r="BC15" i="25"/>
  <c r="BE15" i="25" s="1"/>
  <c r="BE12" i="25"/>
  <c r="BC11" i="25"/>
  <c r="BE11" i="25" s="1"/>
  <c r="BC24" i="24"/>
  <c r="BE24" i="24" s="1"/>
  <c r="BE20" i="24"/>
  <c r="BC19" i="24"/>
  <c r="BE19" i="24" s="1"/>
  <c r="BE16" i="24"/>
  <c r="BC15" i="24"/>
  <c r="BE15" i="24" s="1"/>
  <c r="BE12" i="24"/>
  <c r="BC11" i="24"/>
  <c r="BE11" i="24" s="1"/>
  <c r="BC24" i="23"/>
  <c r="BC23" i="23" s="1"/>
  <c r="BE23" i="23" s="1"/>
  <c r="BE20" i="23"/>
  <c r="BC19" i="23"/>
  <c r="BE19" i="23" s="1"/>
  <c r="BE16" i="23"/>
  <c r="BE15" i="23"/>
  <c r="BC15" i="23"/>
  <c r="BE12" i="23"/>
  <c r="BC11" i="23"/>
  <c r="BE11" i="23" s="1"/>
  <c r="BC24" i="22"/>
  <c r="BE24" i="22" s="1"/>
  <c r="BE20" i="22"/>
  <c r="BC19" i="22"/>
  <c r="BE19" i="22" s="1"/>
  <c r="BE16" i="22"/>
  <c r="BC15" i="22"/>
  <c r="BE15" i="22" s="1"/>
  <c r="BE12" i="22"/>
  <c r="BC11" i="22"/>
  <c r="BE11" i="22" s="1"/>
  <c r="BC24" i="21"/>
  <c r="BE24" i="21" s="1"/>
  <c r="BE20" i="21"/>
  <c r="BC19" i="21"/>
  <c r="BE19" i="21" s="1"/>
  <c r="BE16" i="21"/>
  <c r="BC15" i="21"/>
  <c r="BE15" i="21" s="1"/>
  <c r="BE12" i="21"/>
  <c r="BC11" i="21"/>
  <c r="BE11" i="21" s="1"/>
  <c r="BC24" i="20"/>
  <c r="BC23" i="20" s="1"/>
  <c r="BE23" i="20" s="1"/>
  <c r="BE20" i="20"/>
  <c r="BC19" i="20"/>
  <c r="BE19" i="20" s="1"/>
  <c r="BE16" i="20"/>
  <c r="BC15" i="20"/>
  <c r="BE15" i="20" s="1"/>
  <c r="BE12" i="20"/>
  <c r="BC11" i="20"/>
  <c r="BE11" i="20" s="1"/>
  <c r="BC24" i="19"/>
  <c r="BC23" i="19" s="1"/>
  <c r="BE23" i="19" s="1"/>
  <c r="BE20" i="19"/>
  <c r="BE19" i="19"/>
  <c r="BE16" i="19"/>
  <c r="BE15" i="19"/>
  <c r="BE12" i="19"/>
  <c r="BC11" i="19"/>
  <c r="BE11" i="19" s="1"/>
  <c r="BC24" i="18"/>
  <c r="BE24" i="18" s="1"/>
  <c r="BE20" i="18"/>
  <c r="BC19" i="18"/>
  <c r="BE19" i="18" s="1"/>
  <c r="BE16" i="18"/>
  <c r="BC15" i="18"/>
  <c r="BE15" i="18" s="1"/>
  <c r="BE12" i="18"/>
  <c r="BC11" i="18"/>
  <c r="BE11" i="18" s="1"/>
  <c r="BC23" i="18" l="1"/>
  <c r="BE23" i="18" s="1"/>
  <c r="BE24" i="19"/>
  <c r="BE24" i="20"/>
  <c r="BC23" i="22"/>
  <c r="BE23" i="22" s="1"/>
  <c r="BE24" i="23"/>
  <c r="BC23" i="25"/>
  <c r="BE23" i="25" s="1"/>
  <c r="BC23" i="28"/>
  <c r="BE23" i="28" s="1"/>
  <c r="BE24" i="29"/>
  <c r="BC23" i="30"/>
  <c r="BE23" i="30" s="1"/>
  <c r="BC23" i="27"/>
  <c r="BE23" i="27" s="1"/>
  <c r="BC23" i="26"/>
  <c r="BE23" i="26" s="1"/>
  <c r="BC23" i="24"/>
  <c r="BE23" i="24" s="1"/>
  <c r="BC23" i="21"/>
  <c r="BE23" i="21" s="1"/>
</calcChain>
</file>

<file path=xl/sharedStrings.xml><?xml version="1.0" encoding="utf-8"?>
<sst xmlns="http://schemas.openxmlformats.org/spreadsheetml/2006/main" count="4977" uniqueCount="129">
  <si>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</si>
  <si>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</si>
  <si>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</si>
  <si>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</si>
  <si>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</si>
  <si>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</si>
  <si>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 xml:space="preserve">Оборудование </t>
  </si>
  <si>
    <t>Руководитель …..                                         ……………………</t>
  </si>
  <si>
    <t>Сроки производства работ</t>
  </si>
  <si>
    <t>Примечание</t>
  </si>
  <si>
    <t>Физические объемы по проекту</t>
  </si>
  <si>
    <t>Глава 9. Прочие работы и затраты</t>
  </si>
  <si>
    <t>Подрядчик:</t>
  </si>
  <si>
    <t>IV кв.</t>
  </si>
  <si>
    <t>I кв.</t>
  </si>
  <si>
    <t>II кв.</t>
  </si>
  <si>
    <t>III кв.</t>
  </si>
  <si>
    <t>№</t>
  </si>
  <si>
    <t>количество</t>
  </si>
  <si>
    <t>Поставка обрудования</t>
  </si>
  <si>
    <t>…</t>
  </si>
  <si>
    <t>2.</t>
  </si>
  <si>
    <t>3.</t>
  </si>
  <si>
    <t>5.</t>
  </si>
  <si>
    <t>6.</t>
  </si>
  <si>
    <t>7.</t>
  </si>
  <si>
    <t>Подпись и контактная информация ответственного лица, заполнявшего данную форму:</t>
  </si>
  <si>
    <t>Прочие</t>
  </si>
  <si>
    <t>Заключение договора страхования</t>
  </si>
  <si>
    <t xml:space="preserve">в том числе: 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</si>
  <si>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</si>
  <si>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</si>
  <si>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</si>
  <si>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</si>
  <si>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</si>
  <si>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</si>
  <si>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</si>
  <si>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</si>
  <si>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</si>
  <si>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</si>
  <si>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</si>
  <si>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</si>
  <si>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</si>
  <si>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>(Ф.И.О., тел., факс, эл. почта)</t>
  </si>
  <si>
    <t>Заказчик:</t>
  </si>
  <si>
    <t xml:space="preserve">Освоение кап. вложений и финансирование за квартал тыс.руб. </t>
  </si>
  <si>
    <t xml:space="preserve">Общий объем освоения кап. вложений и финансирование за год тыс.руб. </t>
  </si>
  <si>
    <t xml:space="preserve">Общий объем освоения кап. вложений и финансирования за год тыс.руб. </t>
  </si>
  <si>
    <t>к договору подряда №________________</t>
  </si>
  <si>
    <t>от  _________________201_ г.</t>
  </si>
  <si>
    <t xml:space="preserve">Освоение кап. вложений / финансирование за квартал  тыс.руб. </t>
  </si>
  <si>
    <t xml:space="preserve">Освоение кап. вложений /финансирование за квартал  тыс.руб. </t>
  </si>
  <si>
    <t xml:space="preserve">Освоение кап. вложений / финансирование за квартал тыс.руб. </t>
  </si>
  <si>
    <t>Показатель</t>
  </si>
  <si>
    <t>Освоение (без НДС)</t>
  </si>
  <si>
    <t>Финансирование (с НДС)</t>
  </si>
  <si>
    <t>Стоимость работ по договору в текущих ценах  тыс. руб. (без НДС)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</si>
  <si>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</si>
  <si>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</si>
  <si>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</si>
  <si>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</si>
  <si>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r>
      <t>График производства работ (освоения капитальных вложений и финансирования поставок, работ)</t>
    </r>
    <r>
      <rPr>
        <b/>
        <sz val="14"/>
        <color theme="3" tint="0.39997558519241921"/>
        <rFont val="Times New Roman"/>
        <family val="1"/>
        <charset val="204"/>
      </rPr>
      <t xml:space="preserve">*   </t>
    </r>
    <r>
      <rPr>
        <b/>
        <sz val="14"/>
        <rFont val="Times New Roman"/>
        <family val="1"/>
        <charset val="204"/>
      </rPr>
      <t xml:space="preserve">     </t>
    </r>
  </si>
  <si>
    <t xml:space="preserve">Пуско-наладочные работы </t>
  </si>
  <si>
    <t>2017 год</t>
  </si>
  <si>
    <t>2018 год</t>
  </si>
  <si>
    <t>2019 год</t>
  </si>
  <si>
    <t xml:space="preserve">                                                                                                                                                                                                                Показатели инвестиционной программы АО "Тюменьэнерго" по объекту на 2017-2019 гг.</t>
  </si>
  <si>
    <t>на 2017 год , в тыс.руб.</t>
  </si>
  <si>
    <t>на 2018 год , в тыс.руб.</t>
  </si>
  <si>
    <t>на 2019 год , в тыс.руб.</t>
  </si>
  <si>
    <t>на 2017 -2019 годы , в тыс.руб.</t>
  </si>
  <si>
    <t>1.</t>
  </si>
  <si>
    <t>2.1.</t>
  </si>
  <si>
    <t>2.2.</t>
  </si>
  <si>
    <t>3.1.</t>
  </si>
  <si>
    <t>4.</t>
  </si>
  <si>
    <t>3.2.</t>
  </si>
  <si>
    <t>в том числе:</t>
  </si>
  <si>
    <t>Исполнительный аппарат (ИА) ХМАО-Югра,  г. Сургут, ул. Университетская, 4</t>
  </si>
  <si>
    <t>Филиал Сургутские ЭС ХМАО-Югра,  г. Сургут, ул. 30 лет Победы, 34</t>
  </si>
  <si>
    <t>Филиал Нефтеюганские ЭС ХМАО-Югра, г. Нефтеюганск, ул. Мира, 15</t>
  </si>
  <si>
    <t>Филиал Энергокомплекс ХМАО-Югра, г. Нягань, мкр. Энергетиков</t>
  </si>
  <si>
    <t>Филиал Урайские ЭС ХМАО-Югра,  г. Урай, п. Электросети</t>
  </si>
  <si>
    <t>Филиал Когалымские ЭС ХМАО-Югра,  г. Когалым, проспект Нефтяников, 5</t>
  </si>
  <si>
    <t>Филиал Нижневартовские ЭС ХМАО-Югра,  г. Нижневартовск, ул. Пермская, 22</t>
  </si>
  <si>
    <t>Филиалы: Тюменские РС (ТРС),Тюменские РС (ТРС) - Тюменское ТПО;
Тюменская область, г.Тюмень, ул. Даудельная, 44</t>
  </si>
  <si>
    <t>Южное ТПО, Тюменская обл., г. Заводоуковск,  ул. Энергетиков, 8</t>
  </si>
  <si>
    <t>Ишимское ТПО, Тюменская обл., г. Ишим,  ул. Шаронова,16</t>
  </si>
  <si>
    <t>Тобольское ТПО, Тюменская обл., г. Тобольск,  7А мкр., АБК/3</t>
  </si>
  <si>
    <t>Филиал Ноябрьские ЭС ЯНАО, г. Ноябрьск,  ул. Холмогорская, 25</t>
  </si>
  <si>
    <t>Филиал Северные ЭС ЯНАО, г. Новый Уренгой, Северо-восточная промзона</t>
  </si>
  <si>
    <t xml:space="preserve">Общий объем капитальных вложений  (без НДС), тыс.руб.                                                           </t>
  </si>
  <si>
    <t xml:space="preserve">Общий объем капитальных вложений  (с НДС), тыс.руб.                                                           </t>
  </si>
  <si>
    <t>Оплата за выполненные работы (с НДС), тыс.руб.</t>
  </si>
  <si>
    <t>Оплата за оборудование (с НДС), тыс.руб.</t>
  </si>
  <si>
    <t>ИТОГО финансирование по месяцам (с НДС), тыс.руб.</t>
  </si>
  <si>
    <t>Филиал Урайские ЭС ХМАО-Югра,  г. Урай, п.Электросети</t>
  </si>
  <si>
    <t>Реконструкция системы корпоративной телефонной сети связи  АО "Тюменьэнерго" - Исполнительный аппарат</t>
  </si>
  <si>
    <t>Приложение № 2.2</t>
  </si>
  <si>
    <t>Приложение № 2.1</t>
  </si>
  <si>
    <t>Приложение № 2.3</t>
  </si>
  <si>
    <t>Приложение № 2.4</t>
  </si>
  <si>
    <t>Приложение № 2.5</t>
  </si>
  <si>
    <t>Приложение № 2.6</t>
  </si>
  <si>
    <t>Приложение № 2.7</t>
  </si>
  <si>
    <t>Приложение № 2.8</t>
  </si>
  <si>
    <t>Приложение № 2.9</t>
  </si>
  <si>
    <t>Приложение № 2.10</t>
  </si>
  <si>
    <t>Реконструкция системы корпоративной телефонной сети связи АО "Тюменьэнерго"- Тюменские распределительные сети (Южное ТПО)</t>
  </si>
  <si>
    <t>Приложение № 2.11</t>
  </si>
  <si>
    <t>Реконструкция системы корпоративной телефонной сети связи  АО "Тюменьэнерго" - Тюменские распределительные сети (Ишимское ТПО)</t>
  </si>
  <si>
    <t>Приложение № 2.12</t>
  </si>
  <si>
    <t>Реконструкция системы корпоративной телефонной сети связи  АО "Тюменьэнерго" - Тюменские распределительные сети (Тобольское ТПО)</t>
  </si>
  <si>
    <t>Приложение № 2.13</t>
  </si>
  <si>
    <t>Реконструкция системы корпоративной телефонной сети связи  АО "Тюменьэнерго" - Ноябрьские ЭС</t>
  </si>
  <si>
    <t>Приложение № 2.14</t>
  </si>
  <si>
    <t>Реконструкция системы корпоративной телефонной сети связи  АО "Тюменьэнерго" - Северные ЭС</t>
  </si>
  <si>
    <t>Реконструкция системы корпоративной телефонной сети связи  АО "Тюменьэнерго" - Тюменские распределительные сети (Тюменское ТПО)</t>
  </si>
  <si>
    <t>Тюменские РС (ТРС)
Тюменская область, г.Тюмень, ул. Даудельная, 44</t>
  </si>
  <si>
    <t>Реконструкция системы корпоративной телефонной сети связи  АО "Тюменьэнерго" - Тюменские распределительные сети</t>
  </si>
  <si>
    <t>Приложение № 2.15</t>
  </si>
  <si>
    <t xml:space="preserve"> Тюменские РС (ТРС) - Тюменское ТПО;
Тюменская область, г.Тюмень, ул. Даудельная, 44</t>
  </si>
  <si>
    <t>Реконструкция системы корпоративной телефонной сети связи АО «Тюменьэнерго»</t>
  </si>
  <si>
    <t>Реконструкция системы корпоративной телефонной сети связи АО «Тюменьэнерго» - Сургутские электрические сети</t>
  </si>
  <si>
    <t>Реконструкция системы корпоративной телефонной сети связи АО «Тюменьэнерго» - Нефтеюганские электрические сети</t>
  </si>
  <si>
    <t>Реконструкция системы корпоративной телефонной сети связи АО «Тюменьэнерго» - филиала Энергокомплекс</t>
  </si>
  <si>
    <t>Реконструкция системы корпоративной телефонной сети связи АО «Тюменьэнерго» - Урайские электрические сети</t>
  </si>
  <si>
    <t>Реконструкция системы корпоративной телефонной сети связи АО «Тюменьэнерго» - Когалымские ЭС</t>
  </si>
  <si>
    <t>Реконструкция системы корпоративной телефонной сети связи АО «Тюменьэнерго» - Нижневартовские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</si>
</sst>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9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5" fillId="2" borderId="4" xfId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4" fillId="0" borderId="10" xfId="1" applyFont="1" applyBorder="1"/>
    <xf numFmtId="0" fontId="2" fillId="0" borderId="10" xfId="1" applyFont="1" applyBorder="1"/>
    <xf numFmtId="0" fontId="5" fillId="2" borderId="11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2" xfId="1" applyFont="1" applyFill="1" applyBorder="1"/>
    <xf numFmtId="0" fontId="4" fillId="2" borderId="12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0" fontId="3" fillId="2" borderId="12" xfId="1" applyFont="1" applyFill="1" applyBorder="1" applyAlignment="1">
      <alignment wrapText="1"/>
    </xf>
    <xf numFmtId="0" fontId="2" fillId="0" borderId="8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2" fillId="0" borderId="2" xfId="1" applyFont="1" applyBorder="1"/>
    <xf numFmtId="0" fontId="3" fillId="2" borderId="8" xfId="1" applyFont="1" applyFill="1" applyBorder="1" applyAlignment="1"/>
    <xf numFmtId="0" fontId="4" fillId="2" borderId="8" xfId="1" applyFont="1" applyFill="1" applyBorder="1"/>
    <xf numFmtId="0" fontId="4" fillId="2" borderId="8" xfId="1" applyFont="1" applyFill="1" applyBorder="1" applyAlignment="1"/>
    <xf numFmtId="0" fontId="5" fillId="2" borderId="11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3" fillId="0" borderId="11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4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/>
    <xf numFmtId="0" fontId="3" fillId="0" borderId="6" xfId="1" applyFont="1" applyBorder="1"/>
    <xf numFmtId="0" fontId="3" fillId="0" borderId="12" xfId="1" applyFont="1" applyBorder="1" applyAlignment="1">
      <alignment wrapText="1"/>
    </xf>
    <xf numFmtId="0" fontId="3" fillId="0" borderId="1" xfId="1" applyFont="1" applyBorder="1"/>
    <xf numFmtId="0" fontId="3" fillId="0" borderId="14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2" xfId="1" applyFont="1" applyBorder="1"/>
    <xf numFmtId="0" fontId="4" fillId="0" borderId="1" xfId="1" applyFont="1" applyBorder="1"/>
    <xf numFmtId="0" fontId="2" fillId="0" borderId="14" xfId="1" applyFont="1" applyBorder="1"/>
    <xf numFmtId="0" fontId="2" fillId="0" borderId="6" xfId="1" applyFont="1" applyBorder="1"/>
    <xf numFmtId="0" fontId="2" fillId="0" borderId="1" xfId="1" applyFont="1" applyBorder="1"/>
    <xf numFmtId="0" fontId="4" fillId="2" borderId="18" xfId="1" applyFont="1" applyFill="1" applyBorder="1"/>
    <xf numFmtId="0" fontId="4" fillId="2" borderId="18" xfId="1" applyFont="1" applyFill="1" applyBorder="1" applyAlignment="1"/>
    <xf numFmtId="0" fontId="2" fillId="0" borderId="18" xfId="1" applyFont="1" applyBorder="1"/>
    <xf numFmtId="0" fontId="2" fillId="0" borderId="19" xfId="1" applyFont="1" applyBorder="1"/>
    <xf numFmtId="0" fontId="2" fillId="0" borderId="21" xfId="1" applyFont="1" applyBorder="1"/>
    <xf numFmtId="0" fontId="4" fillId="2" borderId="22" xfId="1" applyFont="1" applyFill="1" applyBorder="1"/>
    <xf numFmtId="0" fontId="4" fillId="2" borderId="22" xfId="1" applyFont="1" applyFill="1" applyBorder="1" applyAlignment="1"/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2" fillId="0" borderId="22" xfId="1" applyFont="1" applyBorder="1"/>
    <xf numFmtId="0" fontId="4" fillId="2" borderId="28" xfId="1" applyFont="1" applyFill="1" applyBorder="1"/>
    <xf numFmtId="0" fontId="4" fillId="2" borderId="28" xfId="1" applyFont="1" applyFill="1" applyBorder="1" applyAlignment="1"/>
    <xf numFmtId="0" fontId="2" fillId="0" borderId="28" xfId="1" applyFont="1" applyBorder="1"/>
    <xf numFmtId="0" fontId="3" fillId="0" borderId="29" xfId="1" applyFont="1" applyBorder="1"/>
    <xf numFmtId="0" fontId="3" fillId="2" borderId="29" xfId="1" applyFont="1" applyFill="1" applyBorder="1"/>
    <xf numFmtId="0" fontId="2" fillId="0" borderId="30" xfId="1" applyFont="1" applyBorder="1"/>
    <xf numFmtId="49" fontId="3" fillId="0" borderId="29" xfId="1" applyNumberFormat="1" applyFont="1" applyBorder="1" applyAlignment="1">
      <alignment horizontal="center" wrapText="1"/>
    </xf>
    <xf numFmtId="0" fontId="3" fillId="0" borderId="29" xfId="1" applyFont="1" applyBorder="1" applyAlignment="1">
      <alignment horizontal="center" wrapText="1"/>
    </xf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1" xfId="1" applyFont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8" fillId="0" borderId="0" xfId="1" applyFont="1"/>
    <xf numFmtId="0" fontId="8" fillId="0" borderId="0" xfId="1" applyFont="1" applyAlignment="1"/>
    <xf numFmtId="49" fontId="8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10" fillId="0" borderId="29" xfId="1" applyFont="1" applyBorder="1"/>
    <xf numFmtId="0" fontId="5" fillId="0" borderId="3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3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4" fillId="0" borderId="0" xfId="1" applyFont="1" applyBorder="1"/>
    <xf numFmtId="0" fontId="4" fillId="2" borderId="51" xfId="1" applyFont="1" applyFill="1" applyBorder="1"/>
    <xf numFmtId="49" fontId="5" fillId="2" borderId="42" xfId="1" applyNumberFormat="1" applyFont="1" applyFill="1" applyBorder="1" applyAlignment="1">
      <alignment horizontal="center" vertical="center" wrapText="1"/>
    </xf>
    <xf numFmtId="0" fontId="2" fillId="0" borderId="51" xfId="1" applyFont="1" applyBorder="1"/>
    <xf numFmtId="0" fontId="2" fillId="0" borderId="42" xfId="1" applyFont="1" applyBorder="1"/>
    <xf numFmtId="0" fontId="4" fillId="2" borderId="52" xfId="1" applyFont="1" applyFill="1" applyBorder="1"/>
    <xf numFmtId="0" fontId="4" fillId="2" borderId="32" xfId="1" applyFont="1" applyFill="1" applyBorder="1"/>
    <xf numFmtId="0" fontId="4" fillId="2" borderId="53" xfId="1" applyFont="1" applyFill="1" applyBorder="1"/>
    <xf numFmtId="0" fontId="4" fillId="0" borderId="54" xfId="1" applyFont="1" applyBorder="1"/>
    <xf numFmtId="0" fontId="4" fillId="0" borderId="7" xfId="1" applyFont="1" applyBorder="1"/>
    <xf numFmtId="0" fontId="2" fillId="0" borderId="55" xfId="1" applyFont="1" applyBorder="1"/>
    <xf numFmtId="0" fontId="11" fillId="0" borderId="6" xfId="1" applyFont="1" applyBorder="1"/>
    <xf numFmtId="49" fontId="5" fillId="2" borderId="1" xfId="1" applyNumberFormat="1" applyFont="1" applyFill="1" applyBorder="1" applyAlignment="1">
      <alignment horizontal="center" vertical="center" wrapText="1"/>
    </xf>
    <xf numFmtId="0" fontId="2" fillId="0" borderId="15" xfId="1" applyFont="1" applyBorder="1"/>
    <xf numFmtId="0" fontId="2" fillId="0" borderId="16" xfId="1" applyFont="1" applyBorder="1"/>
    <xf numFmtId="0" fontId="2" fillId="0" borderId="17" xfId="1" applyFont="1" applyBorder="1"/>
    <xf numFmtId="0" fontId="4" fillId="2" borderId="2" xfId="1" applyFont="1" applyFill="1" applyBorder="1" applyAlignment="1"/>
    <xf numFmtId="0" fontId="4" fillId="2" borderId="42" xfId="1" applyFont="1" applyFill="1" applyBorder="1" applyAlignment="1"/>
    <xf numFmtId="0" fontId="12" fillId="0" borderId="4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left"/>
    </xf>
    <xf numFmtId="0" fontId="5" fillId="0" borderId="0" xfId="1" applyFont="1" applyAlignment="1"/>
    <xf numFmtId="0" fontId="3" fillId="0" borderId="0" xfId="1" applyFont="1" applyBorder="1" applyAlignment="1">
      <alignment horizontal="left"/>
    </xf>
    <xf numFmtId="0" fontId="5" fillId="0" borderId="0" xfId="1" applyFont="1" applyAlignment="1"/>
    <xf numFmtId="4" fontId="4" fillId="0" borderId="0" xfId="1" applyNumberFormat="1" applyFont="1"/>
    <xf numFmtId="0" fontId="3" fillId="0" borderId="0" xfId="1" applyFont="1" applyFill="1"/>
    <xf numFmtId="0" fontId="4" fillId="0" borderId="0" xfId="1" applyFont="1" applyFill="1"/>
    <xf numFmtId="0" fontId="2" fillId="0" borderId="4" xfId="0" applyFont="1" applyBorder="1" applyAlignment="1">
      <alignment wrapText="1"/>
    </xf>
    <xf numFmtId="0" fontId="5" fillId="0" borderId="4" xfId="1" applyFont="1" applyBorder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0" xfId="1" applyFont="1" applyAlignment="1"/>
    <xf numFmtId="0" fontId="5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40" xfId="1" applyFont="1" applyBorder="1" applyAlignment="1">
      <alignment horizontal="center"/>
    </xf>
    <xf numFmtId="0" fontId="0" fillId="0" borderId="40" xfId="0" applyBorder="1" applyAlignment="1"/>
    <xf numFmtId="0" fontId="5" fillId="0" borderId="0" xfId="1" applyFont="1" applyBorder="1" applyAlignment="1">
      <alignment horizontal="left"/>
    </xf>
    <xf numFmtId="0" fontId="5" fillId="0" borderId="0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4" fontId="3" fillId="0" borderId="4" xfId="1" applyNumberFormat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2" fontId="3" fillId="0" borderId="0" xfId="1" applyNumberFormat="1" applyFont="1" applyBorder="1" applyAlignment="1">
      <alignment horizontal="center"/>
    </xf>
    <xf numFmtId="0" fontId="3" fillId="0" borderId="4" xfId="1" applyFont="1" applyBorder="1" applyAlignment="1">
      <alignment horizontal="left"/>
    </xf>
    <xf numFmtId="4" fontId="3" fillId="0" borderId="4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40" xfId="1" applyFont="1" applyFill="1" applyBorder="1" applyAlignment="1">
      <alignment horizontal="center"/>
    </xf>
    <xf numFmtId="0" fontId="0" fillId="0" borderId="40" xfId="0" applyFill="1" applyBorder="1" applyAlignment="1"/>
    <xf numFmtId="0" fontId="0" fillId="0" borderId="0" xfId="0" applyBorder="1" applyAlignment="1">
      <alignment horizontal="center"/>
    </xf>
    <xf numFmtId="0" fontId="3" fillId="0" borderId="50" xfId="1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49" fontId="5" fillId="0" borderId="37" xfId="1" applyNumberFormat="1" applyFont="1" applyBorder="1" applyAlignment="1">
      <alignment horizontal="center" vertical="center" wrapText="1"/>
    </xf>
    <xf numFmtId="49" fontId="5" fillId="0" borderId="38" xfId="1" applyNumberFormat="1" applyFont="1" applyBorder="1" applyAlignment="1">
      <alignment horizontal="center" vertical="center" wrapText="1"/>
    </xf>
    <xf numFmtId="49" fontId="5" fillId="0" borderId="39" xfId="1" applyNumberFormat="1" applyFont="1" applyBorder="1" applyAlignment="1">
      <alignment horizontal="center" vertical="center" wrapText="1"/>
    </xf>
    <xf numFmtId="49" fontId="5" fillId="0" borderId="41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42" xfId="1" applyNumberFormat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8" xfId="1" applyFont="1" applyBorder="1" applyAlignment="1">
      <alignment horizontal="center" vertical="center" textRotation="90" wrapText="1"/>
    </xf>
    <xf numFmtId="0" fontId="5" fillId="0" borderId="49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4" fontId="3" fillId="0" borderId="8" xfId="1" applyNumberFormat="1" applyFont="1" applyBorder="1" applyAlignment="1">
      <alignment horizontal="center"/>
    </xf>
    <xf numFmtId="4" fontId="3" fillId="0" borderId="51" xfId="1" applyNumberFormat="1" applyFont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104775</xdr:colOff>
      <xdr:row>85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85</xdr:row>
      <xdr:rowOff>0</xdr:rowOff>
    </xdr:from>
    <xdr:to>
      <xdr:col>25</xdr:col>
      <xdr:colOff>104775</xdr:colOff>
      <xdr:row>85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85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51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51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51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51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51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51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66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66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67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67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67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67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51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52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52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52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52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52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52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52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52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52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52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68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68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68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68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68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68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83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83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84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84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84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84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83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83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83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83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84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84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84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84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83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83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52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52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51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52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52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51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52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52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51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52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52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67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67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36</xdr:row>
      <xdr:rowOff>0</xdr:rowOff>
    </xdr:from>
    <xdr:ext cx="104775" cy="231001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12300857" y="11062607"/>
          <a:ext cx="104775" cy="23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13920107" y="1179739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13920107" y="1179739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13661571" y="1179739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13661571" y="1179739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51</xdr:row>
      <xdr:rowOff>0</xdr:rowOff>
    </xdr:from>
    <xdr:ext cx="104775" cy="228600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12817929" y="1179739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51</xdr:row>
      <xdr:rowOff>0</xdr:rowOff>
    </xdr:from>
    <xdr:ext cx="104775" cy="228600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817929" y="1179739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178643" y="1179739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14178643" y="1179739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1201400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42</xdr:col>
      <xdr:colOff>0</xdr:colOff>
      <xdr:row>36</xdr:row>
      <xdr:rowOff>0</xdr:rowOff>
    </xdr:from>
    <xdr:to>
      <xdr:col>42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1201400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208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2973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12277725" y="1092517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13887450" y="11649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13887450" y="11649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13630275" y="11649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13630275" y="11649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12792075" y="11649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792075" y="11649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144625" y="11649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14144625" y="11649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36</xdr:row>
      <xdr:rowOff>0</xdr:rowOff>
    </xdr:from>
    <xdr:ext cx="104775" cy="231001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12300857" y="11049000"/>
          <a:ext cx="104775" cy="23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13920107" y="1175657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13920107" y="1175657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13661571" y="1175657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13661571" y="1175657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51</xdr:row>
      <xdr:rowOff>0</xdr:rowOff>
    </xdr:from>
    <xdr:ext cx="104775" cy="228600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12817929" y="1175657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51</xdr:row>
      <xdr:rowOff>0</xdr:rowOff>
    </xdr:from>
    <xdr:ext cx="104775" cy="228600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817929" y="1175657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178643" y="1175657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14178643" y="1175657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86500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2865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77725" y="10906125"/>
          <a:ext cx="104775" cy="226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22777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82689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826895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26895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526125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526125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783300" y="14839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783300" y="151447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962150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1962150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0202525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0202525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962150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36302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279207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25266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94560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0783550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0202525" y="20031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41446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0751612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07835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0170587" y="1544731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0202525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20783550" y="19402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20783550" y="19707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37</xdr:row>
      <xdr:rowOff>26894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104775</xdr:colOff>
      <xdr:row>83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37</xdr:row>
      <xdr:rowOff>26894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83</xdr:row>
      <xdr:rowOff>0</xdr:rowOff>
    </xdr:from>
    <xdr:to>
      <xdr:col>25</xdr:col>
      <xdr:colOff>104775</xdr:colOff>
      <xdr:row>83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83</xdr:row>
      <xdr:rowOff>0</xdr:rowOff>
    </xdr:from>
    <xdr:ext cx="104775" cy="2286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4160500" y="91567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49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8310412" y="10914529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18310412" y="10914529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50</xdr:row>
      <xdr:rowOff>0</xdr:rowOff>
    </xdr:from>
    <xdr:ext cx="104775" cy="228600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18310412" y="1512794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8310412" y="1482538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8310412" y="1512794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49</xdr:row>
      <xdr:rowOff>0</xdr:rowOff>
    </xdr:from>
    <xdr:ext cx="104775" cy="228600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18310412" y="1482538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43</xdr:col>
      <xdr:colOff>0</xdr:colOff>
      <xdr:row>50</xdr:row>
      <xdr:rowOff>0</xdr:rowOff>
    </xdr:from>
    <xdr:ext cx="104775" cy="228600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8310412" y="1512794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8310412" y="1482538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18310412" y="1512794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49</xdr:row>
      <xdr:rowOff>0</xdr:rowOff>
    </xdr:from>
    <xdr:ext cx="104775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18825882" y="1482538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44</xdr:col>
      <xdr:colOff>0</xdr:colOff>
      <xdr:row>50</xdr:row>
      <xdr:rowOff>0</xdr:rowOff>
    </xdr:from>
    <xdr:ext cx="104775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18310412" y="1512794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18825882" y="1482538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64</xdr:row>
      <xdr:rowOff>0</xdr:rowOff>
    </xdr:from>
    <xdr:ext cx="104775" cy="228600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18825882" y="1482538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18825882" y="1482538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65</xdr:row>
      <xdr:rowOff>0</xdr:rowOff>
    </xdr:from>
    <xdr:ext cx="104775" cy="228600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18825882" y="1482538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8825882" y="1482538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64</xdr:row>
      <xdr:rowOff>0</xdr:rowOff>
    </xdr:from>
    <xdr:ext cx="104775" cy="228600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18825882" y="1482538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18825882" y="1482538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65</xdr:row>
      <xdr:rowOff>0</xdr:rowOff>
    </xdr:from>
    <xdr:ext cx="104775" cy="228600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18825882" y="1482538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20215411" y="15430501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9666324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0</xdr:colOff>
      <xdr:row>51</xdr:row>
      <xdr:rowOff>0</xdr:rowOff>
    </xdr:from>
    <xdr:ext cx="104775" cy="228600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19666324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9666324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19666324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18825882" y="1545291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30</xdr:col>
      <xdr:colOff>0</xdr:colOff>
      <xdr:row>51</xdr:row>
      <xdr:rowOff>0</xdr:rowOff>
    </xdr:from>
    <xdr:ext cx="104775" cy="228600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18825882" y="1545291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18825882" y="1545291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29</xdr:col>
      <xdr:colOff>0</xdr:colOff>
      <xdr:row>51</xdr:row>
      <xdr:rowOff>0</xdr:rowOff>
    </xdr:from>
    <xdr:ext cx="104775" cy="228600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18825882" y="1545291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8825882" y="1545291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27</xdr:col>
      <xdr:colOff>0</xdr:colOff>
      <xdr:row>51</xdr:row>
      <xdr:rowOff>0</xdr:rowOff>
    </xdr:from>
    <xdr:ext cx="104775" cy="228600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8825882" y="15452912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0249029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79</xdr:row>
      <xdr:rowOff>0</xdr:rowOff>
    </xdr:from>
    <xdr:ext cx="104775" cy="228600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0249029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0249029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80</xdr:row>
      <xdr:rowOff>0</xdr:rowOff>
    </xdr:from>
    <xdr:ext cx="104775" cy="228600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0249029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0249029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79</xdr:row>
      <xdr:rowOff>0</xdr:rowOff>
    </xdr:from>
    <xdr:ext cx="104775" cy="228600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0249029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249029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79</xdr:row>
      <xdr:rowOff>0</xdr:rowOff>
    </xdr:from>
    <xdr:ext cx="104775" cy="228600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0249029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0249029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80</xdr:row>
      <xdr:rowOff>0</xdr:rowOff>
    </xdr:from>
    <xdr:ext cx="104775" cy="228600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0249029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0249029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80</xdr:row>
      <xdr:rowOff>0</xdr:rowOff>
    </xdr:from>
    <xdr:ext cx="104775" cy="228600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0249029" y="1936376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0249029" y="1966632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66</xdr:row>
      <xdr:rowOff>0</xdr:rowOff>
    </xdr:from>
    <xdr:ext cx="104775" cy="228600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0249029" y="1966632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0249029" y="1966632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66</xdr:row>
      <xdr:rowOff>0</xdr:rowOff>
    </xdr:from>
    <xdr:ext cx="104775" cy="228600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0249029" y="1966632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0249029" y="1966632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66</xdr:row>
      <xdr:rowOff>0</xdr:rowOff>
    </xdr:from>
    <xdr:ext cx="104775" cy="22860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0249029" y="1966632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81</xdr:row>
      <xdr:rowOff>0</xdr:rowOff>
    </xdr:from>
    <xdr:ext cx="104775" cy="228600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51</xdr:col>
      <xdr:colOff>0</xdr:colOff>
      <xdr:row>82</xdr:row>
      <xdr:rowOff>0</xdr:rowOff>
    </xdr:from>
    <xdr:ext cx="104775" cy="228600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82</xdr:row>
      <xdr:rowOff>0</xdr:rowOff>
    </xdr:from>
    <xdr:ext cx="104775" cy="228600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50</xdr:col>
      <xdr:colOff>0</xdr:colOff>
      <xdr:row>81</xdr:row>
      <xdr:rowOff>0</xdr:rowOff>
    </xdr:from>
    <xdr:ext cx="104775" cy="228600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81</xdr:row>
      <xdr:rowOff>0</xdr:rowOff>
    </xdr:from>
    <xdr:ext cx="104775" cy="22860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82</xdr:row>
      <xdr:rowOff>0</xdr:rowOff>
    </xdr:from>
    <xdr:ext cx="104775" cy="228600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82</xdr:row>
      <xdr:rowOff>0</xdr:rowOff>
    </xdr:from>
    <xdr:ext cx="104775" cy="228600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81</xdr:row>
      <xdr:rowOff>0</xdr:rowOff>
    </xdr:from>
    <xdr:ext cx="104775" cy="228600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1997147" y="2390214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51</xdr:row>
      <xdr:rowOff>0</xdr:rowOff>
    </xdr:from>
    <xdr:ext cx="104775" cy="22860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887450" y="15468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549087</xdr:colOff>
      <xdr:row>50</xdr:row>
      <xdr:rowOff>302560</xdr:rowOff>
    </xdr:from>
    <xdr:ext cx="104775" cy="228600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20717239" y="1545973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20747935" y="15480196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51</xdr:row>
      <xdr:rowOff>0</xdr:rowOff>
    </xdr:from>
    <xdr:ext cx="104775" cy="228600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20747935" y="15480196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20717239" y="1545973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20747935" y="15480196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20747935" y="15480196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46</xdr:col>
      <xdr:colOff>549087</xdr:colOff>
      <xdr:row>50</xdr:row>
      <xdr:rowOff>302560</xdr:rowOff>
    </xdr:from>
    <xdr:ext cx="104775" cy="228600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20717239" y="15459734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20747935" y="15480196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47</xdr:col>
      <xdr:colOff>0</xdr:colOff>
      <xdr:row>51</xdr:row>
      <xdr:rowOff>0</xdr:rowOff>
    </xdr:from>
    <xdr:ext cx="104775" cy="228600"/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20747935" y="15480196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20168152" y="194310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64</xdr:row>
      <xdr:rowOff>0</xdr:rowOff>
    </xdr:from>
    <xdr:ext cx="104775" cy="228600"/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20168152" y="194310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20168152" y="1973745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48</xdr:col>
      <xdr:colOff>0</xdr:colOff>
      <xdr:row>65</xdr:row>
      <xdr:rowOff>0</xdr:rowOff>
    </xdr:from>
    <xdr:ext cx="104775" cy="228600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20168152" y="19737457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I98"/>
  <sheetViews>
    <sheetView view="pageBreakPreview" zoomScale="70" zoomScaleNormal="100" zoomScaleSheetLayoutView="70" workbookViewId="0">
      <selection activeCell="A28" sqref="A28:BI28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99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62"/>
      <c r="AO11" s="162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51099.525761989993</v>
      </c>
      <c r="BD11" s="160"/>
      <c r="BE11" s="160">
        <f>BC11</f>
        <v>51099.525761989993</v>
      </c>
      <c r="BF11" s="160"/>
      <c r="BI11" s="146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62"/>
      <c r="AO12" s="162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f>'ГПР(ИА)'!BC12:BD12+'ГПР(СурЭС)'!BC12:BD12+'ГПР(НюЭС)'!BC12:BD12+'ГПР(ЭК)'!BC12:BD12+'ГПР(УрЭС)'!BC12:BD12+'ГПР(КогЭС)'!BC12:BD12+'ГПР(НвЭС)'!BC12:BD12+'ГПР(ТРС)'!BC12:BD12+'ГПР(ТюмТПО)'!BC12:BD12+'ГПР(ЮжТПО)'!BC12:BD12+'ГПР(ИшТПО)'!BC12:BD12+'ГПР(ТобТПО)'!BC12:BD12+'ГПР(НоЭС)'!BC12:BD12+'ГПР(СевЭС)'!BC12:BD12</f>
        <v>60297.440399148189</v>
      </c>
      <c r="BD12" s="160"/>
      <c r="BE12" s="160">
        <f>BC12</f>
        <v>60297.440399148189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62"/>
      <c r="AO13" s="162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62"/>
      <c r="AO14" s="162"/>
      <c r="AQ14" s="5"/>
      <c r="AR14" s="5"/>
      <c r="AS14" s="5"/>
      <c r="AT14" s="167" t="s">
        <v>53</v>
      </c>
      <c r="AU14" s="167"/>
      <c r="AV14" s="167"/>
      <c r="AW14" s="165" t="s">
        <v>14</v>
      </c>
      <c r="AX14" s="165"/>
      <c r="AY14" s="165" t="s">
        <v>15</v>
      </c>
      <c r="AZ14" s="165"/>
      <c r="BA14" s="165" t="s">
        <v>16</v>
      </c>
      <c r="BB14" s="165"/>
      <c r="BC14" s="165" t="s">
        <v>13</v>
      </c>
      <c r="BD14" s="165"/>
      <c r="BE14" s="165" t="s">
        <v>58</v>
      </c>
      <c r="BF14" s="165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62"/>
      <c r="AO15" s="162"/>
      <c r="AQ15" s="5"/>
      <c r="AR15" s="5"/>
      <c r="AS15" s="5"/>
      <c r="AT15" s="168" t="s">
        <v>54</v>
      </c>
      <c r="AU15" s="168"/>
      <c r="AV15" s="168"/>
      <c r="AW15" s="166"/>
      <c r="AX15" s="166"/>
      <c r="AY15" s="166"/>
      <c r="AZ15" s="166"/>
      <c r="BA15" s="166"/>
      <c r="BB15" s="166"/>
      <c r="BC15" s="164">
        <f>'ГПР(ИА)'!BC15:BD15+'ГПР(СурЭС)'!BC15:BD15+'ГПР(НюЭС)'!BC15:BD15+'ГПР(ЭК)'!BC15:BD15+'ГПР(УрЭС)'!BC15:BD15+'ГПР(КогЭС)'!BC15:BD15+'ГПР(НвЭС)'!BC15:BD15+'ГПР(ТРС)'!BC15:BD15+'ГПР(ТюмТПО)'!BC15:BD15+'ГПР(ЮжТПО)'!BC15:BD15+'ГПР(ИшТПО)'!BC15:BD15+'ГПР(ТобТПО)'!BC15:BD15+'ГПР(НоЭС)'!BC15:BD15+'ГПР(СевЭС)'!BC15:BD15</f>
        <v>15725.38003293685</v>
      </c>
      <c r="BD15" s="164"/>
      <c r="BE15" s="164">
        <f>BC15</f>
        <v>15725.38003293685</v>
      </c>
      <c r="BF15" s="164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62"/>
      <c r="AO16" s="162"/>
      <c r="AQ16" s="5"/>
      <c r="AR16" s="5"/>
      <c r="AS16" s="5"/>
      <c r="AT16" s="168" t="s">
        <v>55</v>
      </c>
      <c r="AU16" s="168"/>
      <c r="AV16" s="168"/>
      <c r="AW16" s="166"/>
      <c r="AX16" s="166"/>
      <c r="AY16" s="166"/>
      <c r="AZ16" s="166"/>
      <c r="BA16" s="166"/>
      <c r="BB16" s="166"/>
      <c r="BC16" s="164">
        <f>'ГПР(ИА)'!BC16:BD16+'ГПР(СурЭС)'!BC16:BD16+'ГПР(НюЭС)'!BC16:BD16+'ГПР(ЭК)'!BC16:BD16+'ГПР(УрЭС)'!BC16:BD16+'ГПР(КогЭС)'!BC16:BD16+'ГПР(НвЭС)'!BC16:BD16+'ГПР(ТРС)'!BC16:BD16+'ГПР(ТюмТПО)'!BC16:BD16+'ГПР(ЮжТПО)'!BC16:BD16+'ГПР(ИшТПО)'!BC16:BD16+'ГПР(ТобТПО)'!BC16:BD16+'ГПР(НоЭС)'!BC16:BD16+'ГПР(СевЭС)'!BC16:BD16</f>
        <v>18103.987906865481</v>
      </c>
      <c r="BD16" s="164"/>
      <c r="BE16" s="164">
        <f>BC16</f>
        <v>18103.987906865481</v>
      </c>
      <c r="BF16" s="164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62"/>
      <c r="AO17" s="162"/>
      <c r="AQ17" s="5"/>
      <c r="AR17" s="5"/>
      <c r="AS17" s="5"/>
      <c r="AT17" s="147"/>
      <c r="AU17" s="148"/>
      <c r="AV17" s="148"/>
      <c r="AW17" s="148"/>
      <c r="AX17" s="148"/>
      <c r="AY17" s="148"/>
      <c r="AZ17" s="148"/>
      <c r="BA17" s="148"/>
      <c r="BB17" s="148"/>
      <c r="BC17" s="169" t="s">
        <v>69</v>
      </c>
      <c r="BD17" s="170"/>
      <c r="BE17" s="170"/>
      <c r="BF17" s="170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62"/>
      <c r="AO18" s="162"/>
      <c r="AQ18" s="5"/>
      <c r="AR18" s="5"/>
      <c r="AS18" s="5"/>
      <c r="AT18" s="167" t="s">
        <v>53</v>
      </c>
      <c r="AU18" s="167"/>
      <c r="AV18" s="167"/>
      <c r="AW18" s="165" t="s">
        <v>14</v>
      </c>
      <c r="AX18" s="165"/>
      <c r="AY18" s="165" t="s">
        <v>15</v>
      </c>
      <c r="AZ18" s="165"/>
      <c r="BA18" s="165" t="s">
        <v>16</v>
      </c>
      <c r="BB18" s="165"/>
      <c r="BC18" s="165" t="s">
        <v>13</v>
      </c>
      <c r="BD18" s="165"/>
      <c r="BE18" s="165" t="s">
        <v>58</v>
      </c>
      <c r="BF18" s="165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62"/>
      <c r="AO19" s="162"/>
      <c r="AQ19" s="5"/>
      <c r="AR19" s="5"/>
      <c r="AS19" s="5"/>
      <c r="AT19" s="168" t="s">
        <v>54</v>
      </c>
      <c r="AU19" s="168"/>
      <c r="AV19" s="168"/>
      <c r="AW19" s="166"/>
      <c r="AX19" s="166"/>
      <c r="AY19" s="166"/>
      <c r="AZ19" s="166"/>
      <c r="BA19" s="166"/>
      <c r="BB19" s="166"/>
      <c r="BC19" s="164">
        <f>'ГПР(ИА)'!BC19:BD19+'ГПР(СурЭС)'!BC19:BD19+'ГПР(НюЭС)'!BC19:BD19+'ГПР(ЭК)'!BC19:BD19+'ГПР(УрЭС)'!BC19:BD19+'ГПР(КогЭС)'!BC19:BD19+'ГПР(НвЭС)'!BC19:BD19+'ГПР(ТРС)'!BC19:BD19+'ГПР(ТюмТПО)'!BC19:BD19+'ГПР(ЮжТПО)'!BC19:BD19+'ГПР(ИшТПО)'!BC19:BD19+'ГПР(ТобТПО)'!BC19:BD19+'ГПР(НоЭС)'!BC19:BD19+'ГПР(СевЭС)'!BC19:BD19</f>
        <v>40101.993052530786</v>
      </c>
      <c r="BD19" s="164"/>
      <c r="BE19" s="164">
        <f>BC19</f>
        <v>40101.993052530786</v>
      </c>
      <c r="BF19" s="164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62"/>
      <c r="AO20" s="162"/>
      <c r="AQ20" s="5"/>
      <c r="AR20" s="5"/>
      <c r="AS20" s="5"/>
      <c r="AT20" s="168" t="s">
        <v>55</v>
      </c>
      <c r="AU20" s="168"/>
      <c r="AV20" s="168"/>
      <c r="AW20" s="166"/>
      <c r="AX20" s="166"/>
      <c r="AY20" s="166"/>
      <c r="AZ20" s="166"/>
      <c r="BA20" s="166"/>
      <c r="BB20" s="166"/>
      <c r="BC20" s="164">
        <f>'ГПР(ИА)'!BC20:BD20+'ГПР(СурЭС)'!BC20:BD20+'ГПР(НюЭС)'!BC20:BD20+'ГПР(ЭК)'!BC20:BD20+'ГПР(УрЭС)'!BC20:BD20+'ГПР(КогЭС)'!BC20:BD20+'ГПР(НвЭС)'!BC20:BD20+'ГПР(ТРС)'!BC20:BD20+'ГПР(ТюмТПО)'!BC20:BD20+'ГПР(ЮжТПО)'!BC20:BD20+'ГПР(ИшТПО)'!BC20:BD20+'ГПР(ТобТПО)'!BC20:BD20+'ГПР(НоЭС)'!BC20:BD20+'ГПР(СевЭС)'!BC20:BD20</f>
        <v>47772.312333986323</v>
      </c>
      <c r="BD20" s="164"/>
      <c r="BE20" s="164">
        <f>BC20</f>
        <v>47772.312333986323</v>
      </c>
      <c r="BF20" s="164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62"/>
      <c r="AO21" s="162"/>
      <c r="AQ21" s="5"/>
      <c r="AR21" s="5"/>
      <c r="AS21" s="5"/>
      <c r="AT21" s="147"/>
      <c r="AU21" s="148"/>
      <c r="AV21" s="148"/>
      <c r="AW21" s="148"/>
      <c r="AX21" s="148"/>
      <c r="AY21" s="148"/>
      <c r="AZ21" s="148"/>
      <c r="BA21" s="148"/>
      <c r="BB21" s="148"/>
      <c r="BC21" s="169" t="s">
        <v>70</v>
      </c>
      <c r="BD21" s="170"/>
      <c r="BE21" s="170"/>
      <c r="BF21" s="170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62"/>
      <c r="AO22" s="162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62"/>
      <c r="AO23" s="162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106926.89884745762</v>
      </c>
      <c r="BD23" s="160"/>
      <c r="BE23" s="160">
        <f>BC23</f>
        <v>106926.89884745762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62"/>
      <c r="AO24" s="162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126173.74063999999</v>
      </c>
      <c r="BD24" s="160"/>
      <c r="BE24" s="160">
        <f>BC24</f>
        <v>126173.74063999999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122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 t="s">
        <v>57</v>
      </c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 t="s">
        <v>57</v>
      </c>
      <c r="V36" s="10" t="s">
        <v>57</v>
      </c>
      <c r="W36" s="31"/>
      <c r="X36" s="33"/>
      <c r="Y36" s="76"/>
      <c r="Z36" s="10" t="s">
        <v>57</v>
      </c>
      <c r="AA36" s="10" t="s">
        <v>57</v>
      </c>
      <c r="AB36" s="10" t="s">
        <v>57</v>
      </c>
      <c r="AC36" s="60"/>
      <c r="AD36" s="10" t="s">
        <v>57</v>
      </c>
      <c r="AE36" s="10" t="s">
        <v>57</v>
      </c>
      <c r="AF36" s="10" t="s">
        <v>57</v>
      </c>
      <c r="AG36" s="33"/>
      <c r="AH36" s="10" t="s">
        <v>57</v>
      </c>
      <c r="AI36" s="10" t="s">
        <v>57</v>
      </c>
      <c r="AJ36" s="10" t="s">
        <v>57</v>
      </c>
      <c r="AK36" s="33"/>
      <c r="AL36" s="10" t="s">
        <v>57</v>
      </c>
      <c r="AM36" s="10" t="s">
        <v>57</v>
      </c>
      <c r="AN36" s="31"/>
      <c r="AO36" s="33"/>
      <c r="AP36" s="81"/>
      <c r="AQ36" s="10" t="s">
        <v>57</v>
      </c>
      <c r="AR36" s="10" t="s">
        <v>57</v>
      </c>
      <c r="AS36" s="10" t="s">
        <v>57</v>
      </c>
      <c r="AT36" s="60"/>
      <c r="AU36" s="10" t="s">
        <v>57</v>
      </c>
      <c r="AV36" s="10" t="s">
        <v>57</v>
      </c>
      <c r="AW36" s="10" t="s">
        <v>57</v>
      </c>
      <c r="AX36" s="53"/>
      <c r="AY36" s="10" t="s">
        <v>57</v>
      </c>
      <c r="AZ36" s="10" t="s">
        <v>57</v>
      </c>
      <c r="BA36" s="10" t="s">
        <v>57</v>
      </c>
      <c r="BB36" s="33"/>
      <c r="BC36" s="10" t="s">
        <v>57</v>
      </c>
      <c r="BD36" s="31"/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 t="s">
        <v>57</v>
      </c>
      <c r="V37" s="10" t="s">
        <v>57</v>
      </c>
      <c r="W37" s="32"/>
      <c r="X37" s="34"/>
      <c r="Y37" s="77"/>
      <c r="Z37" s="10" t="s">
        <v>57</v>
      </c>
      <c r="AA37" s="10" t="s">
        <v>57</v>
      </c>
      <c r="AB37" s="10" t="s">
        <v>57</v>
      </c>
      <c r="AC37" s="62"/>
      <c r="AD37" s="10" t="s">
        <v>57</v>
      </c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 t="s">
        <v>57</v>
      </c>
      <c r="AR37" s="10" t="s">
        <v>57</v>
      </c>
      <c r="AS37" s="10" t="s">
        <v>57</v>
      </c>
      <c r="AT37" s="62"/>
      <c r="AU37" s="10" t="s">
        <v>57</v>
      </c>
      <c r="AV37" s="32"/>
      <c r="AW37" s="32"/>
      <c r="AX37" s="54"/>
      <c r="AY37" s="132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 t="s">
        <v>57</v>
      </c>
      <c r="V39" s="10" t="s">
        <v>57</v>
      </c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 t="s">
        <v>57</v>
      </c>
      <c r="V40" s="10" t="s">
        <v>57</v>
      </c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 t="s">
        <v>57</v>
      </c>
      <c r="V41" s="10" t="s">
        <v>57</v>
      </c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 t="s">
        <v>57</v>
      </c>
      <c r="V42" s="10" t="s">
        <v>57</v>
      </c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 t="s">
        <v>57</v>
      </c>
      <c r="V43" s="10" t="s">
        <v>57</v>
      </c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 t="s">
        <v>57</v>
      </c>
      <c r="V44" s="10" t="s">
        <v>57</v>
      </c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 t="s">
        <v>57</v>
      </c>
      <c r="V45" s="10" t="s">
        <v>57</v>
      </c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25.5" x14ac:dyDescent="0.2">
      <c r="A46" s="13"/>
      <c r="B46" s="149" t="s">
        <v>118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10" t="s">
        <v>57</v>
      </c>
      <c r="AR46" s="10" t="s">
        <v>57</v>
      </c>
      <c r="AS46" s="10" t="s">
        <v>57</v>
      </c>
      <c r="AT46" s="62"/>
      <c r="AU46" s="10" t="s">
        <v>57</v>
      </c>
      <c r="AV46" s="32"/>
      <c r="AW46" s="32"/>
      <c r="AX46" s="54"/>
      <c r="AY46" s="13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5.5" x14ac:dyDescent="0.2">
      <c r="A47" s="13"/>
      <c r="B47" s="149" t="s">
        <v>121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10" t="s">
        <v>57</v>
      </c>
      <c r="AR47" s="10" t="s">
        <v>57</v>
      </c>
      <c r="AS47" s="10" t="s">
        <v>57</v>
      </c>
      <c r="AT47" s="62"/>
      <c r="AU47" s="10" t="s">
        <v>57</v>
      </c>
      <c r="AV47" s="32"/>
      <c r="AW47" s="32"/>
      <c r="AX47" s="54"/>
      <c r="AY47" s="13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x14ac:dyDescent="0.2">
      <c r="A48" s="13"/>
      <c r="B48" s="138" t="s">
        <v>86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 t="s">
        <v>57</v>
      </c>
      <c r="AA48" s="10" t="s">
        <v>57</v>
      </c>
      <c r="AB48" s="10" t="s">
        <v>57</v>
      </c>
      <c r="AC48" s="62"/>
      <c r="AD48" s="10" t="s">
        <v>57</v>
      </c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x14ac:dyDescent="0.2">
      <c r="A49" s="13"/>
      <c r="B49" s="138" t="s">
        <v>87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10" t="s">
        <v>57</v>
      </c>
      <c r="AR49" s="10" t="s">
        <v>57</v>
      </c>
      <c r="AS49" s="10" t="s">
        <v>57</v>
      </c>
      <c r="AT49" s="62"/>
      <c r="AU49" s="10" t="s">
        <v>57</v>
      </c>
      <c r="AV49" s="32"/>
      <c r="AW49" s="32"/>
      <c r="AX49" s="54"/>
      <c r="AY49" s="13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x14ac:dyDescent="0.2">
      <c r="A50" s="13"/>
      <c r="B50" s="138" t="s">
        <v>88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10" t="s">
        <v>57</v>
      </c>
      <c r="AA50" s="10" t="s">
        <v>57</v>
      </c>
      <c r="AB50" s="10" t="s">
        <v>57</v>
      </c>
      <c r="AC50" s="62"/>
      <c r="AD50" s="10" t="s">
        <v>57</v>
      </c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61"/>
      <c r="AR50" s="24"/>
      <c r="AS50" s="24"/>
      <c r="AT50" s="62"/>
      <c r="AU50" s="69"/>
      <c r="AV50" s="32"/>
      <c r="AW50" s="32"/>
      <c r="AX50" s="54"/>
      <c r="AY50" s="13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4" x14ac:dyDescent="0.2">
      <c r="A51" s="13"/>
      <c r="B51" s="138" t="s">
        <v>89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10" t="s">
        <v>57</v>
      </c>
      <c r="AR51" s="10" t="s">
        <v>57</v>
      </c>
      <c r="AS51" s="10" t="s">
        <v>57</v>
      </c>
      <c r="AT51" s="62"/>
      <c r="AU51" s="10" t="s">
        <v>57</v>
      </c>
      <c r="AV51" s="32"/>
      <c r="AW51" s="32"/>
      <c r="AX51" s="54"/>
      <c r="AY51" s="13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ht="25.5" x14ac:dyDescent="0.2">
      <c r="A52" s="13"/>
      <c r="B52" s="139" t="s">
        <v>90</v>
      </c>
      <c r="C52" s="19"/>
      <c r="D52" s="20"/>
      <c r="E52" s="14"/>
      <c r="F52" s="14"/>
      <c r="G52" s="16"/>
      <c r="H52" s="56"/>
      <c r="I52" s="61"/>
      <c r="J52" s="24"/>
      <c r="K52" s="24"/>
      <c r="L52" s="104"/>
      <c r="M52" s="69"/>
      <c r="N52" s="32"/>
      <c r="O52" s="32"/>
      <c r="P52" s="34"/>
      <c r="Q52" s="69"/>
      <c r="R52" s="32"/>
      <c r="S52" s="10"/>
      <c r="T52" s="34"/>
      <c r="U52" s="122"/>
      <c r="V52" s="136"/>
      <c r="W52" s="32"/>
      <c r="X52" s="34"/>
      <c r="Y52" s="77"/>
      <c r="Z52" s="61"/>
      <c r="AA52" s="24"/>
      <c r="AB52" s="24"/>
      <c r="AC52" s="62"/>
      <c r="AD52" s="69"/>
      <c r="AE52" s="32"/>
      <c r="AF52" s="32"/>
      <c r="AG52" s="34"/>
      <c r="AH52" s="122"/>
      <c r="AI52" s="32"/>
      <c r="AJ52" s="32"/>
      <c r="AK52" s="34"/>
      <c r="AL52" s="137"/>
      <c r="AM52" s="32"/>
      <c r="AN52" s="32"/>
      <c r="AO52" s="34"/>
      <c r="AP52" s="82"/>
      <c r="AQ52" s="10" t="s">
        <v>57</v>
      </c>
      <c r="AR52" s="10" t="s">
        <v>57</v>
      </c>
      <c r="AS52" s="10" t="s">
        <v>57</v>
      </c>
      <c r="AT52" s="62"/>
      <c r="AU52" s="10" t="s">
        <v>57</v>
      </c>
      <c r="AV52" s="32"/>
      <c r="AW52" s="32"/>
      <c r="AX52" s="54"/>
      <c r="AY52" s="132"/>
      <c r="AZ52" s="32"/>
      <c r="BA52" s="32"/>
      <c r="BB52" s="34"/>
      <c r="BC52" s="137"/>
      <c r="BD52" s="32"/>
      <c r="BE52" s="32"/>
      <c r="BF52" s="34"/>
      <c r="BG52" s="82"/>
      <c r="BH52" s="77"/>
      <c r="BI52" s="90"/>
    </row>
    <row r="53" spans="1:61" s="4" customFormat="1" x14ac:dyDescent="0.25">
      <c r="A53" s="141" t="s">
        <v>73</v>
      </c>
      <c r="B53" s="38" t="s">
        <v>5</v>
      </c>
      <c r="C53" s="18"/>
      <c r="D53" s="20"/>
      <c r="E53" s="15"/>
      <c r="F53" s="15"/>
      <c r="G53" s="16"/>
      <c r="H53" s="52"/>
      <c r="I53" s="63"/>
      <c r="J53" s="52"/>
      <c r="K53" s="52"/>
      <c r="L53" s="104"/>
      <c r="M53" s="69"/>
      <c r="N53" s="32"/>
      <c r="O53" s="32"/>
      <c r="P53" s="34"/>
      <c r="Q53" s="69"/>
      <c r="R53" s="32"/>
      <c r="S53" s="10"/>
      <c r="T53" s="34"/>
      <c r="U53" s="69"/>
      <c r="V53" s="10" t="s">
        <v>57</v>
      </c>
      <c r="W53" s="32"/>
      <c r="X53" s="34"/>
      <c r="Y53" s="77"/>
      <c r="Z53" s="63"/>
      <c r="AA53" s="52"/>
      <c r="AB53" s="10"/>
      <c r="AC53" s="45"/>
      <c r="AD53" s="10"/>
      <c r="AE53" s="10" t="s">
        <v>57</v>
      </c>
      <c r="AF53" s="10" t="s">
        <v>57</v>
      </c>
      <c r="AG53" s="34"/>
      <c r="AH53" s="10" t="s">
        <v>57</v>
      </c>
      <c r="AI53" s="10" t="s">
        <v>57</v>
      </c>
      <c r="AJ53" s="10" t="s">
        <v>57</v>
      </c>
      <c r="AK53" s="34"/>
      <c r="AL53" s="10" t="s">
        <v>57</v>
      </c>
      <c r="AM53" s="10" t="s">
        <v>57</v>
      </c>
      <c r="AN53" s="32"/>
      <c r="AO53" s="34"/>
      <c r="AP53" s="82"/>
      <c r="AQ53" s="63"/>
      <c r="AR53" s="52"/>
      <c r="AS53" s="10"/>
      <c r="AT53" s="45"/>
      <c r="AU53" s="10"/>
      <c r="AV53" s="10" t="s">
        <v>57</v>
      </c>
      <c r="AW53" s="10" t="s">
        <v>57</v>
      </c>
      <c r="AX53" s="54"/>
      <c r="AY53" s="10" t="s">
        <v>57</v>
      </c>
      <c r="AZ53" s="10" t="s">
        <v>57</v>
      </c>
      <c r="BA53" s="10" t="s">
        <v>57</v>
      </c>
      <c r="BB53" s="34"/>
      <c r="BC53" s="10" t="s">
        <v>57</v>
      </c>
      <c r="BD53" s="32"/>
      <c r="BE53" s="32"/>
      <c r="BF53" s="34"/>
      <c r="BG53" s="82"/>
      <c r="BH53" s="77"/>
      <c r="BI53" s="90"/>
    </row>
    <row r="54" spans="1:61" s="4" customFormat="1" x14ac:dyDescent="0.2">
      <c r="A54" s="13"/>
      <c r="B54" s="38" t="s">
        <v>77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36"/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x14ac:dyDescent="0.2">
      <c r="A55" s="13"/>
      <c r="B55" s="138" t="s">
        <v>78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x14ac:dyDescent="0.2">
      <c r="A56" s="13"/>
      <c r="B56" s="138" t="s">
        <v>79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x14ac:dyDescent="0.2">
      <c r="A57" s="13"/>
      <c r="B57" s="138" t="s">
        <v>80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x14ac:dyDescent="0.2">
      <c r="A58" s="13"/>
      <c r="B58" s="138" t="s">
        <v>81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x14ac:dyDescent="0.2">
      <c r="A59" s="13"/>
      <c r="B59" s="138" t="s">
        <v>82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x14ac:dyDescent="0.2">
      <c r="A60" s="13"/>
      <c r="B60" s="138" t="s">
        <v>83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24" x14ac:dyDescent="0.2">
      <c r="A61" s="13"/>
      <c r="B61" s="138" t="s">
        <v>84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0" t="s">
        <v>57</v>
      </c>
      <c r="W61" s="32"/>
      <c r="X61" s="34"/>
      <c r="Y61" s="77"/>
      <c r="Z61" s="61"/>
      <c r="AA61" s="24"/>
      <c r="AB61" s="24"/>
      <c r="AC61" s="62"/>
      <c r="AD61" s="69"/>
      <c r="AE61" s="32"/>
      <c r="AF61" s="32"/>
      <c r="AG61" s="34"/>
      <c r="AH61" s="122"/>
      <c r="AI61" s="32"/>
      <c r="AJ61" s="32"/>
      <c r="AK61" s="34"/>
      <c r="AL61" s="137"/>
      <c r="AM61" s="32"/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2"/>
      <c r="AZ61" s="32"/>
      <c r="BA61" s="32"/>
      <c r="BB61" s="34"/>
      <c r="BC61" s="137"/>
      <c r="BD61" s="32"/>
      <c r="BE61" s="32"/>
      <c r="BF61" s="34"/>
      <c r="BG61" s="82"/>
      <c r="BH61" s="77"/>
      <c r="BI61" s="90"/>
    </row>
    <row r="62" spans="1:61" s="4" customFormat="1" ht="25.5" x14ac:dyDescent="0.2">
      <c r="A62" s="13"/>
      <c r="B62" s="149" t="s">
        <v>118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/>
      <c r="AF62" s="10"/>
      <c r="AG62" s="34"/>
      <c r="AH62" s="10"/>
      <c r="AI62" s="10"/>
      <c r="AJ62" s="10"/>
      <c r="AK62" s="34"/>
      <c r="AL62" s="10"/>
      <c r="AM62" s="10"/>
      <c r="AN62" s="32"/>
      <c r="AO62" s="34"/>
      <c r="AP62" s="82"/>
      <c r="AQ62" s="61"/>
      <c r="AR62" s="24"/>
      <c r="AS62" s="24"/>
      <c r="AT62" s="62"/>
      <c r="AU62" s="69"/>
      <c r="AV62" s="10" t="s">
        <v>57</v>
      </c>
      <c r="AW62" s="10" t="s">
        <v>57</v>
      </c>
      <c r="AX62" s="34"/>
      <c r="AY62" s="10" t="s">
        <v>57</v>
      </c>
      <c r="AZ62" s="10" t="s">
        <v>57</v>
      </c>
      <c r="BA62" s="10" t="s">
        <v>57</v>
      </c>
      <c r="BB62" s="34"/>
      <c r="BC62" s="10" t="s">
        <v>57</v>
      </c>
      <c r="BD62" s="10" t="s">
        <v>57</v>
      </c>
      <c r="BE62" s="32"/>
      <c r="BF62" s="34"/>
      <c r="BG62" s="82"/>
      <c r="BH62" s="77"/>
      <c r="BI62" s="90"/>
    </row>
    <row r="63" spans="1:61" s="4" customFormat="1" ht="25.5" x14ac:dyDescent="0.2">
      <c r="A63" s="13"/>
      <c r="B63" s="149" t="s">
        <v>121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/>
      <c r="AF63" s="10"/>
      <c r="AG63" s="34"/>
      <c r="AH63" s="10"/>
      <c r="AI63" s="10"/>
      <c r="AJ63" s="10"/>
      <c r="AK63" s="34"/>
      <c r="AL63" s="10"/>
      <c r="AM63" s="10"/>
      <c r="AN63" s="32"/>
      <c r="AO63" s="34"/>
      <c r="AP63" s="82"/>
      <c r="AQ63" s="61"/>
      <c r="AR63" s="24"/>
      <c r="AS63" s="24"/>
      <c r="AT63" s="62"/>
      <c r="AU63" s="69"/>
      <c r="AV63" s="10" t="s">
        <v>57</v>
      </c>
      <c r="AW63" s="10" t="s">
        <v>57</v>
      </c>
      <c r="AX63" s="34"/>
      <c r="AY63" s="10" t="s">
        <v>57</v>
      </c>
      <c r="AZ63" s="10" t="s">
        <v>57</v>
      </c>
      <c r="BA63" s="10" t="s">
        <v>57</v>
      </c>
      <c r="BB63" s="34"/>
      <c r="BC63" s="10" t="s">
        <v>57</v>
      </c>
      <c r="BD63" s="10" t="s">
        <v>57</v>
      </c>
      <c r="BE63" s="32"/>
      <c r="BF63" s="34"/>
      <c r="BG63" s="82"/>
      <c r="BH63" s="77"/>
      <c r="BI63" s="90"/>
    </row>
    <row r="64" spans="1:61" s="4" customFormat="1" ht="24" x14ac:dyDescent="0.2">
      <c r="A64" s="13"/>
      <c r="B64" s="138" t="s">
        <v>86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x14ac:dyDescent="0.2">
      <c r="A65" s="13"/>
      <c r="B65" s="138" t="s">
        <v>87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10"/>
      <c r="AC65" s="62"/>
      <c r="AD65" s="10"/>
      <c r="AE65" s="10"/>
      <c r="AF65" s="10"/>
      <c r="AG65" s="34"/>
      <c r="AH65" s="10"/>
      <c r="AI65" s="10"/>
      <c r="AJ65" s="10"/>
      <c r="AK65" s="34"/>
      <c r="AL65" s="10"/>
      <c r="AM65" s="10"/>
      <c r="AN65" s="32"/>
      <c r="AO65" s="34"/>
      <c r="AP65" s="82"/>
      <c r="AQ65" s="61"/>
      <c r="AR65" s="24"/>
      <c r="AS65" s="24"/>
      <c r="AT65" s="62"/>
      <c r="AU65" s="69"/>
      <c r="AV65" s="10" t="s">
        <v>57</v>
      </c>
      <c r="AW65" s="10" t="s">
        <v>57</v>
      </c>
      <c r="AX65" s="3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10" t="s">
        <v>57</v>
      </c>
      <c r="BE65" s="32"/>
      <c r="BF65" s="34"/>
      <c r="BG65" s="82"/>
      <c r="BH65" s="77"/>
      <c r="BI65" s="90"/>
    </row>
    <row r="66" spans="1:61" s="4" customFormat="1" ht="24" x14ac:dyDescent="0.2">
      <c r="A66" s="13"/>
      <c r="B66" s="138" t="s">
        <v>88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10"/>
      <c r="AC66" s="62"/>
      <c r="AD66" s="10"/>
      <c r="AE66" s="10" t="s">
        <v>57</v>
      </c>
      <c r="AF66" s="10" t="s">
        <v>57</v>
      </c>
      <c r="AG66" s="34"/>
      <c r="AH66" s="10" t="s">
        <v>57</v>
      </c>
      <c r="AI66" s="10" t="s">
        <v>57</v>
      </c>
      <c r="AJ66" s="10" t="s">
        <v>57</v>
      </c>
      <c r="AK66" s="34"/>
      <c r="AL66" s="10" t="s">
        <v>57</v>
      </c>
      <c r="AM66" s="10" t="s">
        <v>57</v>
      </c>
      <c r="AN66" s="32"/>
      <c r="AO66" s="34"/>
      <c r="AP66" s="82"/>
      <c r="AQ66" s="61"/>
      <c r="AR66" s="24"/>
      <c r="AS66" s="24"/>
      <c r="AT66" s="62"/>
      <c r="AU66" s="69"/>
      <c r="AV66" s="32"/>
      <c r="AW66" s="32"/>
      <c r="AX66" s="54"/>
      <c r="AY66" s="132"/>
      <c r="AZ66" s="32"/>
      <c r="BA66" s="32"/>
      <c r="BB66" s="34"/>
      <c r="BC66" s="137"/>
      <c r="BD66" s="32"/>
      <c r="BE66" s="32"/>
      <c r="BF66" s="34"/>
      <c r="BG66" s="82"/>
      <c r="BH66" s="77"/>
      <c r="BI66" s="90"/>
    </row>
    <row r="67" spans="1:61" s="4" customFormat="1" ht="24" x14ac:dyDescent="0.2">
      <c r="A67" s="13"/>
      <c r="B67" s="138" t="s">
        <v>89</v>
      </c>
      <c r="C67" s="19"/>
      <c r="D67" s="20"/>
      <c r="E67" s="14"/>
      <c r="F67" s="14"/>
      <c r="G67" s="16"/>
      <c r="H67" s="56"/>
      <c r="I67" s="61"/>
      <c r="J67" s="24"/>
      <c r="K67" s="24"/>
      <c r="L67" s="104"/>
      <c r="M67" s="69"/>
      <c r="N67" s="32"/>
      <c r="O67" s="32"/>
      <c r="P67" s="34"/>
      <c r="Q67" s="69"/>
      <c r="R67" s="32"/>
      <c r="S67" s="10"/>
      <c r="T67" s="34"/>
      <c r="U67" s="122"/>
      <c r="V67" s="136"/>
      <c r="W67" s="32"/>
      <c r="X67" s="34"/>
      <c r="Y67" s="77"/>
      <c r="Z67" s="61"/>
      <c r="AA67" s="24"/>
      <c r="AB67" s="24"/>
      <c r="AC67" s="62"/>
      <c r="AD67" s="69"/>
      <c r="AE67" s="32"/>
      <c r="AF67" s="32"/>
      <c r="AG67" s="34"/>
      <c r="AH67" s="122"/>
      <c r="AI67" s="32"/>
      <c r="AJ67" s="32"/>
      <c r="AK67" s="34"/>
      <c r="AL67" s="137"/>
      <c r="AM67" s="32"/>
      <c r="AN67" s="32"/>
      <c r="AO67" s="34"/>
      <c r="AP67" s="82"/>
      <c r="AQ67" s="61"/>
      <c r="AR67" s="24"/>
      <c r="AS67" s="10"/>
      <c r="AT67" s="62"/>
      <c r="AU67" s="10"/>
      <c r="AV67" s="10" t="s">
        <v>57</v>
      </c>
      <c r="AW67" s="10" t="s">
        <v>57</v>
      </c>
      <c r="AX67" s="54"/>
      <c r="AY67" s="10" t="s">
        <v>57</v>
      </c>
      <c r="AZ67" s="10" t="s">
        <v>57</v>
      </c>
      <c r="BA67" s="10" t="s">
        <v>57</v>
      </c>
      <c r="BB67" s="34"/>
      <c r="BC67" s="10" t="s">
        <v>57</v>
      </c>
      <c r="BD67" s="32"/>
      <c r="BE67" s="32"/>
      <c r="BF67" s="34"/>
      <c r="BG67" s="82"/>
      <c r="BH67" s="77"/>
      <c r="BI67" s="90"/>
    </row>
    <row r="68" spans="1:61" s="4" customFormat="1" ht="25.5" x14ac:dyDescent="0.2">
      <c r="A68" s="13"/>
      <c r="B68" s="139" t="s">
        <v>90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36"/>
      <c r="W68" s="32"/>
      <c r="X68" s="34"/>
      <c r="Y68" s="77"/>
      <c r="Z68" s="61"/>
      <c r="AA68" s="24"/>
      <c r="AB68" s="24"/>
      <c r="AC68" s="62"/>
      <c r="AD68" s="69"/>
      <c r="AE68" s="32"/>
      <c r="AF68" s="32"/>
      <c r="AG68" s="34"/>
      <c r="AH68" s="122"/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10"/>
      <c r="AT68" s="62"/>
      <c r="AU68" s="10"/>
      <c r="AV68" s="10" t="s">
        <v>57</v>
      </c>
      <c r="AW68" s="10" t="s">
        <v>57</v>
      </c>
      <c r="AX68" s="54"/>
      <c r="AY68" s="10" t="s">
        <v>57</v>
      </c>
      <c r="AZ68" s="10" t="s">
        <v>57</v>
      </c>
      <c r="BA68" s="10" t="s">
        <v>57</v>
      </c>
      <c r="BB68" s="34"/>
      <c r="BC68" s="10" t="s">
        <v>57</v>
      </c>
      <c r="BD68" s="32"/>
      <c r="BE68" s="32"/>
      <c r="BF68" s="34"/>
      <c r="BG68" s="82"/>
      <c r="BH68" s="77"/>
      <c r="BI68" s="90"/>
    </row>
    <row r="69" spans="1:61" s="4" customFormat="1" hidden="1" x14ac:dyDescent="0.25">
      <c r="A69" s="141" t="s">
        <v>22</v>
      </c>
      <c r="B69" s="12" t="s">
        <v>11</v>
      </c>
      <c r="C69" s="18"/>
      <c r="D69" s="20"/>
      <c r="E69" s="15"/>
      <c r="F69" s="15"/>
      <c r="G69" s="16"/>
      <c r="H69" s="52"/>
      <c r="I69" s="63"/>
      <c r="J69" s="52"/>
      <c r="K69" s="52"/>
      <c r="L69" s="104"/>
      <c r="M69" s="69"/>
      <c r="N69" s="32"/>
      <c r="O69" s="32"/>
      <c r="P69" s="34"/>
      <c r="Q69" s="69"/>
      <c r="R69" s="32"/>
      <c r="S69" s="10"/>
      <c r="T69" s="34"/>
      <c r="U69" s="69"/>
      <c r="V69" s="10" t="s">
        <v>57</v>
      </c>
      <c r="W69" s="32"/>
      <c r="X69" s="34"/>
      <c r="Y69" s="77"/>
      <c r="Z69" s="63"/>
      <c r="AA69" s="52"/>
      <c r="AB69" s="10"/>
      <c r="AC69" s="45"/>
      <c r="AD69" s="69"/>
      <c r="AE69" s="10" t="s">
        <v>57</v>
      </c>
      <c r="AF69" s="10" t="s">
        <v>57</v>
      </c>
      <c r="AG69" s="34"/>
      <c r="AH69" s="10" t="s">
        <v>57</v>
      </c>
      <c r="AI69" s="32"/>
      <c r="AJ69" s="32"/>
      <c r="AK69" s="34"/>
      <c r="AL69" s="10"/>
      <c r="AM69" s="32"/>
      <c r="AN69" s="32"/>
      <c r="AO69" s="34"/>
      <c r="AP69" s="82"/>
      <c r="AQ69" s="63"/>
      <c r="AR69" s="52"/>
      <c r="AS69" s="52"/>
      <c r="AT69" s="45"/>
      <c r="AU69" s="69"/>
      <c r="AV69" s="10" t="s">
        <v>57</v>
      </c>
      <c r="AW69" s="10" t="s">
        <v>57</v>
      </c>
      <c r="AX69" s="54"/>
      <c r="AY69" s="132" t="s">
        <v>57</v>
      </c>
      <c r="AZ69" s="32"/>
      <c r="BA69" s="32"/>
      <c r="BB69" s="34"/>
      <c r="BC69" s="10"/>
      <c r="BD69" s="32"/>
      <c r="BE69" s="32"/>
      <c r="BF69" s="34"/>
      <c r="BG69" s="82"/>
      <c r="BH69" s="77"/>
      <c r="BI69" s="90"/>
    </row>
    <row r="70" spans="1:61" s="4" customFormat="1" hidden="1" x14ac:dyDescent="0.2">
      <c r="A70" s="140" t="s">
        <v>74</v>
      </c>
      <c r="B70" s="37" t="s">
        <v>62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10"/>
      <c r="AC70" s="62"/>
      <c r="AD70" s="69"/>
      <c r="AE70" s="10" t="s">
        <v>57</v>
      </c>
      <c r="AF70" s="10" t="s">
        <v>57</v>
      </c>
      <c r="AG70" s="34"/>
      <c r="AH70" s="10" t="s">
        <v>57</v>
      </c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78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79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80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81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82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24" hidden="1" x14ac:dyDescent="0.2">
      <c r="A76" s="13"/>
      <c r="B76" s="138" t="s">
        <v>83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0" t="s">
        <v>57</v>
      </c>
      <c r="W76" s="32"/>
      <c r="X76" s="34"/>
      <c r="Y76" s="77"/>
      <c r="Z76" s="61"/>
      <c r="AA76" s="24"/>
      <c r="AB76" s="24"/>
      <c r="AC76" s="62"/>
      <c r="AD76" s="69"/>
      <c r="AE76" s="32"/>
      <c r="AF76" s="32"/>
      <c r="AG76" s="34"/>
      <c r="AH76" s="122"/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84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0" t="s">
        <v>57</v>
      </c>
      <c r="W77" s="32"/>
      <c r="X77" s="34"/>
      <c r="Y77" s="77"/>
      <c r="Z77" s="61"/>
      <c r="AA77" s="24"/>
      <c r="AB77" s="24"/>
      <c r="AC77" s="62"/>
      <c r="AD77" s="69"/>
      <c r="AE77" s="32"/>
      <c r="AF77" s="32"/>
      <c r="AG77" s="34"/>
      <c r="AH77" s="122"/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38.25" hidden="1" x14ac:dyDescent="0.2">
      <c r="A78" s="13"/>
      <c r="B78" s="139" t="s">
        <v>85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86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87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10"/>
      <c r="AC80" s="62"/>
      <c r="AD80" s="10"/>
      <c r="AE80" s="10" t="s">
        <v>57</v>
      </c>
      <c r="AF80" s="10" t="s">
        <v>57</v>
      </c>
      <c r="AG80" s="34"/>
      <c r="AH80" s="10" t="s">
        <v>57</v>
      </c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32"/>
      <c r="AW80" s="32"/>
      <c r="AX80" s="54"/>
      <c r="AY80" s="132"/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4" hidden="1" x14ac:dyDescent="0.2">
      <c r="A81" s="13"/>
      <c r="B81" s="138" t="s">
        <v>88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10"/>
      <c r="AC81" s="62"/>
      <c r="AD81" s="10"/>
      <c r="AE81" s="10" t="s">
        <v>57</v>
      </c>
      <c r="AF81" s="10" t="s">
        <v>57</v>
      </c>
      <c r="AG81" s="34"/>
      <c r="AH81" s="10" t="s">
        <v>57</v>
      </c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32"/>
      <c r="AW81" s="32"/>
      <c r="AX81" s="54"/>
      <c r="AY81" s="132"/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t="24" hidden="1" x14ac:dyDescent="0.2">
      <c r="A82" s="13"/>
      <c r="B82" s="138" t="s">
        <v>89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36"/>
      <c r="W82" s="32"/>
      <c r="X82" s="34"/>
      <c r="Y82" s="77"/>
      <c r="Z82" s="61"/>
      <c r="AA82" s="24"/>
      <c r="AB82" s="24"/>
      <c r="AC82" s="62"/>
      <c r="AD82" s="69"/>
      <c r="AE82" s="32"/>
      <c r="AF82" s="32"/>
      <c r="AG82" s="34"/>
      <c r="AH82" s="122"/>
      <c r="AI82" s="32"/>
      <c r="AJ82" s="32"/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32"/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t="25.5" hidden="1" x14ac:dyDescent="0.2">
      <c r="A83" s="13"/>
      <c r="B83" s="139" t="s">
        <v>90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36"/>
      <c r="W83" s="32"/>
      <c r="X83" s="34"/>
      <c r="Y83" s="77"/>
      <c r="Z83" s="61"/>
      <c r="AA83" s="24"/>
      <c r="AB83" s="24"/>
      <c r="AC83" s="62"/>
      <c r="AD83" s="69"/>
      <c r="AE83" s="32"/>
      <c r="AF83" s="32"/>
      <c r="AG83" s="34"/>
      <c r="AH83" s="122"/>
      <c r="AI83" s="32"/>
      <c r="AJ83" s="32"/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32"/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s="4" customFormat="1" hidden="1" x14ac:dyDescent="0.2">
      <c r="A84" s="17" t="s">
        <v>76</v>
      </c>
      <c r="B84" s="35" t="s">
        <v>27</v>
      </c>
      <c r="C84" s="19"/>
      <c r="D84" s="20"/>
      <c r="E84" s="14"/>
      <c r="F84" s="14"/>
      <c r="G84" s="16"/>
      <c r="H84" s="56"/>
      <c r="I84" s="61"/>
      <c r="J84" s="24"/>
      <c r="K84" s="24"/>
      <c r="L84" s="104"/>
      <c r="M84" s="69"/>
      <c r="N84" s="32"/>
      <c r="O84" s="32"/>
      <c r="P84" s="34"/>
      <c r="Q84" s="69"/>
      <c r="R84" s="32"/>
      <c r="S84" s="10"/>
      <c r="T84" s="34"/>
      <c r="U84" s="122"/>
      <c r="V84" s="10" t="s">
        <v>57</v>
      </c>
      <c r="W84" s="32"/>
      <c r="X84" s="34"/>
      <c r="Y84" s="77"/>
      <c r="Z84" s="61"/>
      <c r="AA84" s="24"/>
      <c r="AB84" s="24"/>
      <c r="AC84" s="62"/>
      <c r="AD84" s="69"/>
      <c r="AE84" s="10" t="s">
        <v>57</v>
      </c>
      <c r="AF84" s="10" t="s">
        <v>57</v>
      </c>
      <c r="AG84" s="34"/>
      <c r="AH84" s="10" t="s">
        <v>57</v>
      </c>
      <c r="AI84" s="10" t="s">
        <v>57</v>
      </c>
      <c r="AJ84" s="10" t="s">
        <v>57</v>
      </c>
      <c r="AK84" s="34"/>
      <c r="AL84" s="137"/>
      <c r="AM84" s="32"/>
      <c r="AN84" s="32"/>
      <c r="AO84" s="34"/>
      <c r="AP84" s="82"/>
      <c r="AQ84" s="61"/>
      <c r="AR84" s="24"/>
      <c r="AS84" s="24"/>
      <c r="AT84" s="62"/>
      <c r="AU84" s="69"/>
      <c r="AV84" s="10" t="s">
        <v>57</v>
      </c>
      <c r="AW84" s="10" t="s">
        <v>57</v>
      </c>
      <c r="AX84" s="54"/>
      <c r="AY84" s="132" t="s">
        <v>57</v>
      </c>
      <c r="AZ84" s="10" t="s">
        <v>57</v>
      </c>
      <c r="BA84" s="32"/>
      <c r="BB84" s="34"/>
      <c r="BC84" s="137"/>
      <c r="BD84" s="32"/>
      <c r="BE84" s="32"/>
      <c r="BF84" s="34"/>
      <c r="BG84" s="82"/>
      <c r="BH84" s="77"/>
      <c r="BI84" s="90"/>
    </row>
    <row r="85" spans="1:61" s="4" customFormat="1" hidden="1" x14ac:dyDescent="0.2">
      <c r="A85" s="17" t="s">
        <v>75</v>
      </c>
      <c r="B85" s="35" t="s">
        <v>60</v>
      </c>
      <c r="C85" s="19"/>
      <c r="D85" s="20"/>
      <c r="E85" s="14"/>
      <c r="F85" s="14"/>
      <c r="G85" s="16"/>
      <c r="H85" s="56"/>
      <c r="I85" s="61"/>
      <c r="J85" s="24"/>
      <c r="K85" s="24"/>
      <c r="L85" s="104"/>
      <c r="M85" s="69"/>
      <c r="N85" s="32"/>
      <c r="O85" s="32"/>
      <c r="P85" s="34"/>
      <c r="Q85" s="69"/>
      <c r="R85" s="32"/>
      <c r="S85" s="10"/>
      <c r="T85" s="34"/>
      <c r="U85" s="122"/>
      <c r="V85" s="10" t="s">
        <v>57</v>
      </c>
      <c r="W85" s="32"/>
      <c r="X85" s="34"/>
      <c r="Y85" s="77"/>
      <c r="Z85" s="61"/>
      <c r="AA85" s="24"/>
      <c r="AB85" s="24"/>
      <c r="AC85" s="62"/>
      <c r="AD85" s="69"/>
      <c r="AE85" s="10" t="s">
        <v>57</v>
      </c>
      <c r="AF85" s="10" t="s">
        <v>57</v>
      </c>
      <c r="AG85" s="34"/>
      <c r="AH85" s="10" t="s">
        <v>57</v>
      </c>
      <c r="AI85" s="10" t="s">
        <v>57</v>
      </c>
      <c r="AJ85" s="10" t="s">
        <v>57</v>
      </c>
      <c r="AK85" s="34"/>
      <c r="AL85" s="137"/>
      <c r="AM85" s="32"/>
      <c r="AN85" s="32"/>
      <c r="AO85" s="34"/>
      <c r="AP85" s="82"/>
      <c r="AQ85" s="61"/>
      <c r="AR85" s="24"/>
      <c r="AS85" s="24"/>
      <c r="AT85" s="62"/>
      <c r="AU85" s="69"/>
      <c r="AV85" s="10" t="s">
        <v>57</v>
      </c>
      <c r="AW85" s="10" t="s">
        <v>57</v>
      </c>
      <c r="AX85" s="54"/>
      <c r="AY85" s="132" t="s">
        <v>57</v>
      </c>
      <c r="AZ85" s="10" t="s">
        <v>57</v>
      </c>
      <c r="BA85" s="32"/>
      <c r="BB85" s="34"/>
      <c r="BC85" s="137"/>
      <c r="BD85" s="32"/>
      <c r="BE85" s="32"/>
      <c r="BF85" s="34"/>
      <c r="BG85" s="82"/>
      <c r="BH85" s="77"/>
      <c r="BI85" s="90"/>
    </row>
    <row r="86" spans="1:61" ht="31.5" x14ac:dyDescent="0.25">
      <c r="A86" s="17" t="s">
        <v>22</v>
      </c>
      <c r="B86" s="37" t="s">
        <v>91</v>
      </c>
      <c r="C86" s="19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/>
      <c r="B87" s="37" t="s">
        <v>29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131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x14ac:dyDescent="0.25">
      <c r="A88" s="17" t="s">
        <v>74</v>
      </c>
      <c r="B88" s="35" t="s">
        <v>5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x14ac:dyDescent="0.25">
      <c r="A89" s="17" t="s">
        <v>76</v>
      </c>
      <c r="B89" s="35" t="s">
        <v>6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75</v>
      </c>
      <c r="B90" s="37" t="s">
        <v>92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1.5" x14ac:dyDescent="0.25">
      <c r="A91" s="17" t="s">
        <v>23</v>
      </c>
      <c r="B91" s="37" t="s">
        <v>93</v>
      </c>
      <c r="C91" s="97"/>
      <c r="D91" s="40"/>
      <c r="E91" s="41"/>
      <c r="F91" s="41"/>
      <c r="G91" s="42"/>
      <c r="H91" s="57"/>
      <c r="I91" s="64"/>
      <c r="J91" s="40"/>
      <c r="K91" s="40"/>
      <c r="L91" s="104"/>
      <c r="M91" s="70"/>
      <c r="N91" s="43"/>
      <c r="O91" s="43"/>
      <c r="P91" s="71"/>
      <c r="Q91" s="74"/>
      <c r="R91" s="44"/>
      <c r="S91" s="44"/>
      <c r="T91" s="71"/>
      <c r="U91" s="74"/>
      <c r="V91" s="44"/>
      <c r="W91" s="44"/>
      <c r="X91" s="71"/>
      <c r="Y91" s="78"/>
      <c r="Z91" s="64"/>
      <c r="AA91" s="40"/>
      <c r="AB91" s="40"/>
      <c r="AC91" s="65"/>
      <c r="AD91" s="70"/>
      <c r="AE91" s="43"/>
      <c r="AF91" s="43"/>
      <c r="AG91" s="71"/>
      <c r="AH91" s="123"/>
      <c r="AI91" s="44"/>
      <c r="AJ91" s="44"/>
      <c r="AK91" s="71"/>
      <c r="AL91" s="74"/>
      <c r="AM91" s="44"/>
      <c r="AN91" s="44"/>
      <c r="AO91" s="71"/>
      <c r="AP91" s="88"/>
      <c r="AQ91" s="64"/>
      <c r="AR91" s="40"/>
      <c r="AS91" s="40"/>
      <c r="AT91" s="65"/>
      <c r="AU91" s="70"/>
      <c r="AV91" s="43"/>
      <c r="AW91" s="43"/>
      <c r="AX91" s="46"/>
      <c r="AY91" s="74"/>
      <c r="AZ91" s="44"/>
      <c r="BA91" s="44"/>
      <c r="BB91" s="71"/>
      <c r="BC91" s="74"/>
      <c r="BD91" s="44"/>
      <c r="BE91" s="44"/>
      <c r="BF91" s="71"/>
      <c r="BG91" s="88"/>
      <c r="BH91" s="78"/>
      <c r="BI91" s="91"/>
    </row>
    <row r="92" spans="1:61" ht="31.5" x14ac:dyDescent="0.25">
      <c r="A92" s="17" t="s">
        <v>24</v>
      </c>
      <c r="B92" s="37" t="s">
        <v>94</v>
      </c>
      <c r="C92" s="97"/>
      <c r="D92" s="40"/>
      <c r="E92" s="41"/>
      <c r="F92" s="41"/>
      <c r="G92" s="42"/>
      <c r="H92" s="57"/>
      <c r="I92" s="64"/>
      <c r="J92" s="40"/>
      <c r="K92" s="40"/>
      <c r="L92" s="104"/>
      <c r="M92" s="70"/>
      <c r="N92" s="43"/>
      <c r="O92" s="43"/>
      <c r="P92" s="71"/>
      <c r="Q92" s="74"/>
      <c r="R92" s="44"/>
      <c r="S92" s="44"/>
      <c r="T92" s="71"/>
      <c r="U92" s="74"/>
      <c r="V92" s="44"/>
      <c r="W92" s="44"/>
      <c r="X92" s="71"/>
      <c r="Y92" s="78"/>
      <c r="Z92" s="64"/>
      <c r="AA92" s="40"/>
      <c r="AB92" s="40"/>
      <c r="AC92" s="65"/>
      <c r="AD92" s="70"/>
      <c r="AE92" s="43"/>
      <c r="AF92" s="43"/>
      <c r="AG92" s="71"/>
      <c r="AH92" s="123"/>
      <c r="AI92" s="44"/>
      <c r="AJ92" s="44"/>
      <c r="AK92" s="71"/>
      <c r="AL92" s="74"/>
      <c r="AM92" s="44"/>
      <c r="AN92" s="44"/>
      <c r="AO92" s="71"/>
      <c r="AP92" s="88"/>
      <c r="AQ92" s="64"/>
      <c r="AR92" s="40"/>
      <c r="AS92" s="40"/>
      <c r="AT92" s="65"/>
      <c r="AU92" s="70"/>
      <c r="AV92" s="43"/>
      <c r="AW92" s="43"/>
      <c r="AX92" s="46"/>
      <c r="AY92" s="74"/>
      <c r="AZ92" s="44"/>
      <c r="BA92" s="44"/>
      <c r="BB92" s="71"/>
      <c r="BC92" s="74"/>
      <c r="BD92" s="44"/>
      <c r="BE92" s="44"/>
      <c r="BF92" s="71"/>
      <c r="BG92" s="88"/>
      <c r="BH92" s="78"/>
      <c r="BI92" s="91"/>
    </row>
    <row r="93" spans="1:61" ht="32.25" thickBot="1" x14ac:dyDescent="0.3">
      <c r="A93" s="17" t="s">
        <v>25</v>
      </c>
      <c r="B93" s="37" t="s">
        <v>95</v>
      </c>
      <c r="C93" s="97"/>
      <c r="D93" s="40"/>
      <c r="E93" s="47"/>
      <c r="F93" s="47"/>
      <c r="G93" s="48"/>
      <c r="H93" s="58"/>
      <c r="I93" s="66"/>
      <c r="J93" s="49"/>
      <c r="K93" s="49"/>
      <c r="L93" s="104"/>
      <c r="M93" s="72"/>
      <c r="N93" s="50"/>
      <c r="O93" s="50"/>
      <c r="P93" s="105"/>
      <c r="Q93" s="75"/>
      <c r="R93" s="51"/>
      <c r="S93" s="51"/>
      <c r="T93" s="105"/>
      <c r="U93" s="75"/>
      <c r="V93" s="51"/>
      <c r="W93" s="51"/>
      <c r="X93" s="73"/>
      <c r="Y93" s="79"/>
      <c r="Z93" s="66"/>
      <c r="AA93" s="49"/>
      <c r="AB93" s="49"/>
      <c r="AC93" s="67"/>
      <c r="AD93" s="128"/>
      <c r="AE93" s="129"/>
      <c r="AF93" s="129"/>
      <c r="AG93" s="130"/>
      <c r="AH93" s="124"/>
      <c r="AI93" s="51"/>
      <c r="AJ93" s="51"/>
      <c r="AK93" s="73"/>
      <c r="AL93" s="75"/>
      <c r="AM93" s="51"/>
      <c r="AN93" s="51"/>
      <c r="AO93" s="73"/>
      <c r="AP93" s="80"/>
      <c r="AQ93" s="66"/>
      <c r="AR93" s="49"/>
      <c r="AS93" s="49"/>
      <c r="AT93" s="67"/>
      <c r="AU93" s="70"/>
      <c r="AV93" s="43"/>
      <c r="AW93" s="43"/>
      <c r="AX93" s="46"/>
      <c r="AY93" s="133"/>
      <c r="AZ93" s="134"/>
      <c r="BA93" s="134"/>
      <c r="BB93" s="135"/>
      <c r="BC93" s="75"/>
      <c r="BD93" s="51"/>
      <c r="BE93" s="51"/>
      <c r="BF93" s="73"/>
      <c r="BG93" s="80"/>
      <c r="BH93" s="78"/>
      <c r="BI93" s="91"/>
    </row>
    <row r="94" spans="1:61" x14ac:dyDescent="0.25">
      <c r="A94" s="111"/>
      <c r="B94" s="92"/>
      <c r="C94" s="92"/>
      <c r="D94" s="92"/>
      <c r="E94" s="95"/>
      <c r="F94" s="95"/>
      <c r="G94" s="96"/>
      <c r="H94" s="92"/>
      <c r="I94" s="92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  <c r="BH94" s="93"/>
      <c r="BI94" s="94"/>
    </row>
    <row r="95" spans="1:61" x14ac:dyDescent="0.25">
      <c r="A95" s="97"/>
      <c r="B95" s="36" t="s">
        <v>7</v>
      </c>
      <c r="C95" s="36"/>
      <c r="D95" s="36"/>
      <c r="E95" s="98"/>
      <c r="F95" s="98"/>
      <c r="G95" s="99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100"/>
    </row>
    <row r="96" spans="1:61" x14ac:dyDescent="0.25">
      <c r="A96" s="97"/>
      <c r="B96" s="97"/>
      <c r="C96" s="97"/>
      <c r="D96" s="97"/>
      <c r="E96" s="101"/>
      <c r="F96" s="101"/>
      <c r="G96" s="102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  <c r="BI96" s="100"/>
    </row>
    <row r="97" spans="2:61" x14ac:dyDescent="0.25">
      <c r="B97" s="5" t="s">
        <v>26</v>
      </c>
      <c r="L97" s="5"/>
      <c r="M97" s="5"/>
      <c r="N97" s="5"/>
      <c r="O97" s="5"/>
      <c r="V97" s="5"/>
      <c r="W97" s="5"/>
      <c r="X97" s="5"/>
      <c r="Y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</row>
    <row r="98" spans="2:61" x14ac:dyDescent="0.25">
      <c r="B98" s="5" t="s">
        <v>43</v>
      </c>
      <c r="L98" s="5"/>
      <c r="M98" s="5"/>
      <c r="N98" s="5"/>
      <c r="O98" s="5"/>
      <c r="V98" s="5"/>
      <c r="W98" s="5"/>
      <c r="X98" s="5"/>
      <c r="Y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3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topLeftCell="A6" zoomScale="70" zoomScaleNormal="100" zoomScaleSheetLayoutView="70" workbookViewId="0">
      <selection activeCell="AB15" sqref="AB15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98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9773.203389830509</v>
      </c>
      <c r="BD11" s="160"/>
      <c r="BE11" s="160">
        <f>BC11</f>
        <v>9773.203389830509</v>
      </c>
      <c r="BF11" s="160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v>11532.38</v>
      </c>
      <c r="BD12" s="160"/>
      <c r="BE12" s="160">
        <f>BC12</f>
        <v>11532.38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0</v>
      </c>
      <c r="BD15" s="160"/>
      <c r="BE15" s="160">
        <f>BC15</f>
        <v>0</v>
      </c>
      <c r="BF15" s="160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217">
        <v>0</v>
      </c>
      <c r="BD16" s="218"/>
      <c r="BE16" s="160">
        <f>BC16</f>
        <v>0</v>
      </c>
      <c r="BF16" s="160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0</v>
      </c>
      <c r="BD19" s="160"/>
      <c r="BE19" s="160">
        <f>BC19</f>
        <v>0</v>
      </c>
      <c r="BF19" s="160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v>0</v>
      </c>
      <c r="BD20" s="160"/>
      <c r="BE20" s="160">
        <f>BC20</f>
        <v>0</v>
      </c>
      <c r="BF20" s="160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9773.203389830509</v>
      </c>
      <c r="BD23" s="160"/>
      <c r="BE23" s="160">
        <f>BC23</f>
        <v>9773.203389830509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11532.38</v>
      </c>
      <c r="BD24" s="160"/>
      <c r="BE24" s="160">
        <f>BC24</f>
        <v>11532.38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97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 t="s">
        <v>57</v>
      </c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 t="s">
        <v>57</v>
      </c>
      <c r="V36" s="10" t="s">
        <v>57</v>
      </c>
      <c r="W36" s="31"/>
      <c r="X36" s="33"/>
      <c r="Y36" s="76"/>
      <c r="Z36" s="10"/>
      <c r="AA36" s="10"/>
      <c r="AB36" s="10"/>
      <c r="AC36" s="60"/>
      <c r="AD36" s="10"/>
      <c r="AE36" s="10"/>
      <c r="AF36" s="10"/>
      <c r="AG36" s="33"/>
      <c r="AH36" s="10"/>
      <c r="AI36" s="10"/>
      <c r="AJ36" s="10"/>
      <c r="AK36" s="33"/>
      <c r="AL36" s="10"/>
      <c r="AM36" s="10"/>
      <c r="AN36" s="31"/>
      <c r="AO36" s="33"/>
      <c r="AP36" s="81"/>
      <c r="AQ36" s="10"/>
      <c r="AR36" s="10"/>
      <c r="AS36" s="10"/>
      <c r="AT36" s="60"/>
      <c r="AU36" s="10"/>
      <c r="AV36" s="10"/>
      <c r="AW36" s="10"/>
      <c r="AX36" s="53"/>
      <c r="AY36" s="10"/>
      <c r="AZ36" s="10"/>
      <c r="BA36" s="10"/>
      <c r="BB36" s="33"/>
      <c r="BC36" s="10"/>
      <c r="BD36" s="31"/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 t="s">
        <v>57</v>
      </c>
      <c r="V37" s="10" t="s">
        <v>57</v>
      </c>
      <c r="W37" s="32"/>
      <c r="X37" s="34"/>
      <c r="Y37" s="77"/>
      <c r="Z37" s="10"/>
      <c r="AA37" s="10"/>
      <c r="AB37" s="10"/>
      <c r="AC37" s="62"/>
      <c r="AD37" s="10"/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/>
      <c r="AR37" s="10"/>
      <c r="AS37" s="10"/>
      <c r="AT37" s="62"/>
      <c r="AU37" s="10"/>
      <c r="AV37" s="32"/>
      <c r="AW37" s="32"/>
      <c r="AX37" s="54"/>
      <c r="AY37" s="132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 t="s">
        <v>57</v>
      </c>
      <c r="V39" s="10" t="s">
        <v>57</v>
      </c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 t="s">
        <v>57</v>
      </c>
      <c r="V40" s="10" t="s">
        <v>57</v>
      </c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 t="s">
        <v>57</v>
      </c>
      <c r="V41" s="10" t="s">
        <v>57</v>
      </c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 t="s">
        <v>57</v>
      </c>
      <c r="V42" s="10" t="s">
        <v>57</v>
      </c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 t="s">
        <v>57</v>
      </c>
      <c r="V43" s="10" t="s">
        <v>57</v>
      </c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 t="s">
        <v>57</v>
      </c>
      <c r="V44" s="10" t="s">
        <v>57</v>
      </c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 t="s">
        <v>57</v>
      </c>
      <c r="V45" s="10" t="s">
        <v>57</v>
      </c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38.25" hidden="1" x14ac:dyDescent="0.2">
      <c r="A46" s="13"/>
      <c r="B46" s="139" t="s">
        <v>85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/>
      <c r="AA48" s="10"/>
      <c r="AB48" s="10"/>
      <c r="AC48" s="62"/>
      <c r="AD48" s="10"/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10"/>
      <c r="AR50" s="10"/>
      <c r="AS50" s="10"/>
      <c r="AT50" s="62"/>
      <c r="AU50" s="10"/>
      <c r="AV50" s="32"/>
      <c r="AW50" s="32"/>
      <c r="AX50" s="54"/>
      <c r="AY50" s="13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10"/>
      <c r="AR51" s="10"/>
      <c r="AS51" s="10"/>
      <c r="AT51" s="62"/>
      <c r="AU51" s="10"/>
      <c r="AV51" s="32"/>
      <c r="AW51" s="32"/>
      <c r="AX51" s="54"/>
      <c r="AY51" s="13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 t="s">
        <v>57</v>
      </c>
      <c r="W52" s="32"/>
      <c r="X52" s="34"/>
      <c r="Y52" s="77"/>
      <c r="Z52" s="63"/>
      <c r="AA52" s="52"/>
      <c r="AB52" s="10"/>
      <c r="AC52" s="45"/>
      <c r="AD52" s="10"/>
      <c r="AE52" s="10"/>
      <c r="AF52" s="10"/>
      <c r="AG52" s="34"/>
      <c r="AH52" s="10"/>
      <c r="AI52" s="10"/>
      <c r="AJ52" s="10"/>
      <c r="AK52" s="34"/>
      <c r="AL52" s="10"/>
      <c r="AM52" s="10"/>
      <c r="AN52" s="32"/>
      <c r="AO52" s="34"/>
      <c r="AP52" s="82"/>
      <c r="AQ52" s="63"/>
      <c r="AR52" s="52"/>
      <c r="AS52" s="10"/>
      <c r="AT52" s="45"/>
      <c r="AU52" s="10"/>
      <c r="AV52" s="10"/>
      <c r="AW52" s="10"/>
      <c r="AX52" s="54"/>
      <c r="AY52" s="10"/>
      <c r="AZ52" s="10"/>
      <c r="BA52" s="10"/>
      <c r="BB52" s="34"/>
      <c r="BC52" s="10"/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 t="s">
        <v>57</v>
      </c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38.25" hidden="1" x14ac:dyDescent="0.2">
      <c r="A61" s="13"/>
      <c r="B61" s="139" t="s">
        <v>85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 t="s">
        <v>57</v>
      </c>
      <c r="AF61" s="10" t="s">
        <v>57</v>
      </c>
      <c r="AG61" s="34"/>
      <c r="AH61" s="10" t="s">
        <v>57</v>
      </c>
      <c r="AI61" s="10" t="s">
        <v>57</v>
      </c>
      <c r="AJ61" s="10" t="s">
        <v>57</v>
      </c>
      <c r="AK61" s="34"/>
      <c r="AL61" s="10" t="s">
        <v>57</v>
      </c>
      <c r="AM61" s="10" t="s">
        <v>57</v>
      </c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2"/>
      <c r="AZ61" s="32"/>
      <c r="BA61" s="32"/>
      <c r="BB61" s="34"/>
      <c r="BC61" s="137"/>
      <c r="BD61" s="32"/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 t="s">
        <v>57</v>
      </c>
      <c r="AF62" s="10" t="s">
        <v>57</v>
      </c>
      <c r="AG62" s="34"/>
      <c r="AH62" s="10" t="s">
        <v>57</v>
      </c>
      <c r="AI62" s="10" t="s">
        <v>57</v>
      </c>
      <c r="AJ62" s="10" t="s">
        <v>57</v>
      </c>
      <c r="AK62" s="34"/>
      <c r="AL62" s="10" t="s">
        <v>57</v>
      </c>
      <c r="AM62" s="10" t="s">
        <v>57</v>
      </c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 t="s">
        <v>57</v>
      </c>
      <c r="AF63" s="10" t="s">
        <v>57</v>
      </c>
      <c r="AG63" s="34"/>
      <c r="AH63" s="10" t="s">
        <v>57</v>
      </c>
      <c r="AI63" s="10" t="s">
        <v>57</v>
      </c>
      <c r="AJ63" s="10" t="s">
        <v>57</v>
      </c>
      <c r="AK63" s="34"/>
      <c r="AL63" s="10" t="s">
        <v>57</v>
      </c>
      <c r="AM63" s="10" t="s">
        <v>57</v>
      </c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topLeftCell="A7" zoomScale="70" zoomScaleNormal="100" zoomScaleSheetLayoutView="70" workbookViewId="0">
      <selection activeCell="AG34" sqref="AG34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100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7041.0677966101694</v>
      </c>
      <c r="BD11" s="160"/>
      <c r="BE11" s="160">
        <f>BC11</f>
        <v>7041.0677966101694</v>
      </c>
      <c r="BF11" s="160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v>8308.4599999999991</v>
      </c>
      <c r="BD12" s="160"/>
      <c r="BE12" s="160">
        <f>BC12</f>
        <v>8308.4599999999991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0</v>
      </c>
      <c r="BD15" s="160"/>
      <c r="BE15" s="160">
        <f>BC15</f>
        <v>0</v>
      </c>
      <c r="BF15" s="160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v>0</v>
      </c>
      <c r="BD16" s="160"/>
      <c r="BE16" s="160">
        <f>BC16</f>
        <v>0</v>
      </c>
      <c r="BF16" s="160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0</v>
      </c>
      <c r="BD19" s="160"/>
      <c r="BE19" s="160">
        <f>BC19</f>
        <v>0</v>
      </c>
      <c r="BF19" s="160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v>0</v>
      </c>
      <c r="BD20" s="160"/>
      <c r="BE20" s="160">
        <f>BC20</f>
        <v>0</v>
      </c>
      <c r="BF20" s="160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7041.0677966101694</v>
      </c>
      <c r="BD23" s="160"/>
      <c r="BE23" s="160">
        <f>BC23</f>
        <v>7041.0677966101694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8308.4599999999991</v>
      </c>
      <c r="BD24" s="160"/>
      <c r="BE24" s="160">
        <f>BC24</f>
        <v>8308.4599999999991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123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 t="s">
        <v>57</v>
      </c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 t="s">
        <v>57</v>
      </c>
      <c r="V36" s="10" t="s">
        <v>57</v>
      </c>
      <c r="W36" s="31"/>
      <c r="X36" s="33"/>
      <c r="Y36" s="76"/>
      <c r="Z36" s="10"/>
      <c r="AA36" s="10"/>
      <c r="AB36" s="10"/>
      <c r="AC36" s="60"/>
      <c r="AD36" s="10"/>
      <c r="AE36" s="10"/>
      <c r="AF36" s="10"/>
      <c r="AG36" s="33"/>
      <c r="AH36" s="10"/>
      <c r="AI36" s="10"/>
      <c r="AJ36" s="10"/>
      <c r="AK36" s="33"/>
      <c r="AL36" s="10"/>
      <c r="AM36" s="10"/>
      <c r="AN36" s="31"/>
      <c r="AO36" s="33"/>
      <c r="AP36" s="81"/>
      <c r="AQ36" s="10"/>
      <c r="AR36" s="10"/>
      <c r="AS36" s="10"/>
      <c r="AT36" s="60"/>
      <c r="AU36" s="10"/>
      <c r="AV36" s="10"/>
      <c r="AW36" s="10"/>
      <c r="AX36" s="53"/>
      <c r="AY36" s="10"/>
      <c r="AZ36" s="10"/>
      <c r="BA36" s="10"/>
      <c r="BB36" s="33"/>
      <c r="BC36" s="10"/>
      <c r="BD36" s="31"/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 t="s">
        <v>57</v>
      </c>
      <c r="V37" s="10" t="s">
        <v>57</v>
      </c>
      <c r="W37" s="32"/>
      <c r="X37" s="34"/>
      <c r="Y37" s="77"/>
      <c r="Z37" s="10"/>
      <c r="AA37" s="10"/>
      <c r="AB37" s="10"/>
      <c r="AC37" s="62"/>
      <c r="AD37" s="10"/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/>
      <c r="AR37" s="10"/>
      <c r="AS37" s="10"/>
      <c r="AT37" s="62"/>
      <c r="AU37" s="10"/>
      <c r="AV37" s="32"/>
      <c r="AW37" s="32"/>
      <c r="AX37" s="54"/>
      <c r="AY37" s="132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 t="s">
        <v>57</v>
      </c>
      <c r="V39" s="10" t="s">
        <v>57</v>
      </c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 t="s">
        <v>57</v>
      </c>
      <c r="V40" s="10" t="s">
        <v>57</v>
      </c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 t="s">
        <v>57</v>
      </c>
      <c r="V41" s="10" t="s">
        <v>57</v>
      </c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 t="s">
        <v>57</v>
      </c>
      <c r="V42" s="10" t="s">
        <v>57</v>
      </c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 t="s">
        <v>57</v>
      </c>
      <c r="V43" s="10" t="s">
        <v>57</v>
      </c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 t="s">
        <v>57</v>
      </c>
      <c r="V44" s="10" t="s">
        <v>57</v>
      </c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 t="s">
        <v>57</v>
      </c>
      <c r="V45" s="10" t="s">
        <v>57</v>
      </c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38.25" hidden="1" x14ac:dyDescent="0.2">
      <c r="A46" s="13"/>
      <c r="B46" s="139" t="s">
        <v>85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/>
      <c r="AA48" s="10"/>
      <c r="AB48" s="10"/>
      <c r="AC48" s="62"/>
      <c r="AD48" s="10"/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10"/>
      <c r="AR50" s="10"/>
      <c r="AS50" s="10"/>
      <c r="AT50" s="62"/>
      <c r="AU50" s="10"/>
      <c r="AV50" s="32"/>
      <c r="AW50" s="32"/>
      <c r="AX50" s="54"/>
      <c r="AY50" s="13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10"/>
      <c r="AR51" s="10"/>
      <c r="AS51" s="10"/>
      <c r="AT51" s="62"/>
      <c r="AU51" s="10"/>
      <c r="AV51" s="32"/>
      <c r="AW51" s="32"/>
      <c r="AX51" s="54"/>
      <c r="AY51" s="13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 t="s">
        <v>57</v>
      </c>
      <c r="W52" s="32"/>
      <c r="X52" s="34"/>
      <c r="Y52" s="77"/>
      <c r="Z52" s="63"/>
      <c r="AA52" s="52"/>
      <c r="AB52" s="10"/>
      <c r="AC52" s="45"/>
      <c r="AD52" s="10"/>
      <c r="AE52" s="10"/>
      <c r="AF52" s="10"/>
      <c r="AG52" s="34"/>
      <c r="AH52" s="10"/>
      <c r="AI52" s="10"/>
      <c r="AJ52" s="10"/>
      <c r="AK52" s="34"/>
      <c r="AL52" s="10"/>
      <c r="AM52" s="10"/>
      <c r="AN52" s="32"/>
      <c r="AO52" s="34"/>
      <c r="AP52" s="82"/>
      <c r="AQ52" s="63"/>
      <c r="AR52" s="52"/>
      <c r="AS52" s="10"/>
      <c r="AT52" s="45"/>
      <c r="AU52" s="10"/>
      <c r="AV52" s="10"/>
      <c r="AW52" s="10"/>
      <c r="AX52" s="54"/>
      <c r="AY52" s="10"/>
      <c r="AZ52" s="10"/>
      <c r="BA52" s="10"/>
      <c r="BB52" s="34"/>
      <c r="BC52" s="10"/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 t="s">
        <v>57</v>
      </c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38.25" hidden="1" x14ac:dyDescent="0.2">
      <c r="A61" s="13"/>
      <c r="B61" s="139" t="s">
        <v>85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 t="s">
        <v>57</v>
      </c>
      <c r="AF61" s="10" t="s">
        <v>57</v>
      </c>
      <c r="AG61" s="34"/>
      <c r="AH61" s="10" t="s">
        <v>57</v>
      </c>
      <c r="AI61" s="10" t="s">
        <v>57</v>
      </c>
      <c r="AJ61" s="10" t="s">
        <v>57</v>
      </c>
      <c r="AK61" s="34"/>
      <c r="AL61" s="10" t="s">
        <v>57</v>
      </c>
      <c r="AM61" s="10" t="s">
        <v>57</v>
      </c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2"/>
      <c r="AZ61" s="32"/>
      <c r="BA61" s="32"/>
      <c r="BB61" s="34"/>
      <c r="BC61" s="137"/>
      <c r="BD61" s="32"/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 t="s">
        <v>57</v>
      </c>
      <c r="AF62" s="10" t="s">
        <v>57</v>
      </c>
      <c r="AG62" s="34"/>
      <c r="AH62" s="10" t="s">
        <v>57</v>
      </c>
      <c r="AI62" s="10" t="s">
        <v>57</v>
      </c>
      <c r="AJ62" s="10" t="s">
        <v>57</v>
      </c>
      <c r="AK62" s="34"/>
      <c r="AL62" s="10" t="s">
        <v>57</v>
      </c>
      <c r="AM62" s="10" t="s">
        <v>57</v>
      </c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 t="s">
        <v>57</v>
      </c>
      <c r="AF63" s="10" t="s">
        <v>57</v>
      </c>
      <c r="AG63" s="34"/>
      <c r="AH63" s="10" t="s">
        <v>57</v>
      </c>
      <c r="AI63" s="10" t="s">
        <v>57</v>
      </c>
      <c r="AJ63" s="10" t="s">
        <v>57</v>
      </c>
      <c r="AK63" s="34"/>
      <c r="AL63" s="10" t="s">
        <v>57</v>
      </c>
      <c r="AM63" s="10" t="s">
        <v>57</v>
      </c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topLeftCell="A10" zoomScale="70" zoomScaleNormal="100" zoomScaleSheetLayoutView="70" workbookViewId="0">
      <selection activeCell="W84" sqref="W84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101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6854.6271186440672</v>
      </c>
      <c r="BD11" s="160"/>
      <c r="BE11" s="160">
        <f>BC11</f>
        <v>6854.6271186440672</v>
      </c>
      <c r="BF11" s="160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f>8308.46-0.22*1000</f>
        <v>8088.4599999999991</v>
      </c>
      <c r="BD12" s="160"/>
      <c r="BE12" s="160">
        <f>BC12</f>
        <v>8088.4599999999991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0</v>
      </c>
      <c r="BD15" s="160"/>
      <c r="BE15" s="160">
        <f>BC15</f>
        <v>0</v>
      </c>
      <c r="BF15" s="160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v>0</v>
      </c>
      <c r="BD16" s="160"/>
      <c r="BE16" s="160">
        <f>BC16</f>
        <v>0</v>
      </c>
      <c r="BF16" s="160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186.4406779661017</v>
      </c>
      <c r="BD19" s="160"/>
      <c r="BE19" s="160">
        <f>BC19</f>
        <v>186.4406779661017</v>
      </c>
      <c r="BF19" s="160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f>0.22*1000</f>
        <v>220</v>
      </c>
      <c r="BD20" s="160"/>
      <c r="BE20" s="160">
        <f>BC20</f>
        <v>220</v>
      </c>
      <c r="BF20" s="160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7041.0677966101694</v>
      </c>
      <c r="BD23" s="160"/>
      <c r="BE23" s="160">
        <f>BC23</f>
        <v>7041.0677966101694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8308.4599999999991</v>
      </c>
      <c r="BD24" s="160"/>
      <c r="BE24" s="160">
        <f>BC24</f>
        <v>8308.4599999999991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124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 t="s">
        <v>57</v>
      </c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 t="s">
        <v>57</v>
      </c>
      <c r="V36" s="10" t="s">
        <v>57</v>
      </c>
      <c r="W36" s="31"/>
      <c r="X36" s="33"/>
      <c r="Y36" s="76"/>
      <c r="Z36" s="10"/>
      <c r="AA36" s="10"/>
      <c r="AB36" s="10"/>
      <c r="AC36" s="60"/>
      <c r="AD36" s="10"/>
      <c r="AE36" s="10"/>
      <c r="AF36" s="10"/>
      <c r="AG36" s="33"/>
      <c r="AH36" s="10"/>
      <c r="AI36" s="10"/>
      <c r="AJ36" s="10"/>
      <c r="AK36" s="33"/>
      <c r="AL36" s="10"/>
      <c r="AM36" s="10"/>
      <c r="AN36" s="31"/>
      <c r="AO36" s="33"/>
      <c r="AP36" s="81"/>
      <c r="AQ36" s="10"/>
      <c r="AR36" s="10"/>
      <c r="AS36" s="10"/>
      <c r="AT36" s="60"/>
      <c r="AU36" s="10"/>
      <c r="AV36" s="10"/>
      <c r="AW36" s="10"/>
      <c r="AX36" s="53"/>
      <c r="AY36" s="10"/>
      <c r="AZ36" s="10"/>
      <c r="BA36" s="10"/>
      <c r="BB36" s="33"/>
      <c r="BC36" s="10"/>
      <c r="BD36" s="31"/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 t="s">
        <v>57</v>
      </c>
      <c r="V37" s="10" t="s">
        <v>57</v>
      </c>
      <c r="W37" s="32"/>
      <c r="X37" s="34"/>
      <c r="Y37" s="77"/>
      <c r="Z37" s="10"/>
      <c r="AA37" s="10"/>
      <c r="AB37" s="10"/>
      <c r="AC37" s="62"/>
      <c r="AD37" s="10"/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/>
      <c r="AR37" s="10"/>
      <c r="AS37" s="10"/>
      <c r="AT37" s="62"/>
      <c r="AU37" s="10"/>
      <c r="AV37" s="32"/>
      <c r="AW37" s="32"/>
      <c r="AX37" s="54"/>
      <c r="AY37" s="132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 t="s">
        <v>57</v>
      </c>
      <c r="V39" s="10" t="s">
        <v>57</v>
      </c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 t="s">
        <v>57</v>
      </c>
      <c r="V40" s="10" t="s">
        <v>57</v>
      </c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 t="s">
        <v>57</v>
      </c>
      <c r="V41" s="10" t="s">
        <v>57</v>
      </c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 t="s">
        <v>57</v>
      </c>
      <c r="V42" s="10" t="s">
        <v>57</v>
      </c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 t="s">
        <v>57</v>
      </c>
      <c r="V43" s="10" t="s">
        <v>57</v>
      </c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 t="s">
        <v>57</v>
      </c>
      <c r="V44" s="10" t="s">
        <v>57</v>
      </c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 t="s">
        <v>57</v>
      </c>
      <c r="V45" s="10" t="s">
        <v>57</v>
      </c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38.25" hidden="1" x14ac:dyDescent="0.2">
      <c r="A46" s="13"/>
      <c r="B46" s="139" t="s">
        <v>85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/>
      <c r="AA48" s="10"/>
      <c r="AB48" s="10"/>
      <c r="AC48" s="62"/>
      <c r="AD48" s="10"/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10"/>
      <c r="AR50" s="10"/>
      <c r="AS50" s="10"/>
      <c r="AT50" s="62"/>
      <c r="AU50" s="10"/>
      <c r="AV50" s="32"/>
      <c r="AW50" s="32"/>
      <c r="AX50" s="54"/>
      <c r="AY50" s="13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10"/>
      <c r="AR51" s="10"/>
      <c r="AS51" s="10"/>
      <c r="AT51" s="62"/>
      <c r="AU51" s="10"/>
      <c r="AV51" s="32"/>
      <c r="AW51" s="32"/>
      <c r="AX51" s="54"/>
      <c r="AY51" s="13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 t="s">
        <v>57</v>
      </c>
      <c r="W52" s="32"/>
      <c r="X52" s="34"/>
      <c r="Y52" s="77"/>
      <c r="Z52" s="63"/>
      <c r="AA52" s="52"/>
      <c r="AB52" s="10"/>
      <c r="AC52" s="45"/>
      <c r="AD52" s="10"/>
      <c r="AE52" s="10"/>
      <c r="AF52" s="10"/>
      <c r="AG52" s="34"/>
      <c r="AH52" s="10"/>
      <c r="AI52" s="10"/>
      <c r="AJ52" s="10"/>
      <c r="AK52" s="34"/>
      <c r="AL52" s="10"/>
      <c r="AM52" s="10"/>
      <c r="AN52" s="32"/>
      <c r="AO52" s="34"/>
      <c r="AP52" s="82"/>
      <c r="AQ52" s="63"/>
      <c r="AR52" s="52"/>
      <c r="AS52" s="10"/>
      <c r="AT52" s="45"/>
      <c r="AU52" s="10"/>
      <c r="AV52" s="10"/>
      <c r="AW52" s="10"/>
      <c r="AX52" s="54"/>
      <c r="AY52" s="10"/>
      <c r="AZ52" s="10"/>
      <c r="BA52" s="10"/>
      <c r="BB52" s="34"/>
      <c r="BC52" s="10"/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 t="s">
        <v>57</v>
      </c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38.25" hidden="1" x14ac:dyDescent="0.2">
      <c r="A61" s="13"/>
      <c r="B61" s="139" t="s">
        <v>85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 t="s">
        <v>57</v>
      </c>
      <c r="AF61" s="10" t="s">
        <v>57</v>
      </c>
      <c r="AG61" s="34"/>
      <c r="AH61" s="10" t="s">
        <v>57</v>
      </c>
      <c r="AI61" s="10" t="s">
        <v>57</v>
      </c>
      <c r="AJ61" s="10" t="s">
        <v>57</v>
      </c>
      <c r="AK61" s="34"/>
      <c r="AL61" s="10" t="s">
        <v>57</v>
      </c>
      <c r="AM61" s="10" t="s">
        <v>57</v>
      </c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2"/>
      <c r="AZ61" s="32"/>
      <c r="BA61" s="32"/>
      <c r="BB61" s="34"/>
      <c r="BC61" s="137"/>
      <c r="BD61" s="32"/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 t="s">
        <v>57</v>
      </c>
      <c r="AF62" s="10" t="s">
        <v>57</v>
      </c>
      <c r="AG62" s="34"/>
      <c r="AH62" s="10" t="s">
        <v>57</v>
      </c>
      <c r="AI62" s="10" t="s">
        <v>57</v>
      </c>
      <c r="AJ62" s="10" t="s">
        <v>57</v>
      </c>
      <c r="AK62" s="34"/>
      <c r="AL62" s="10" t="s">
        <v>57</v>
      </c>
      <c r="AM62" s="10" t="s">
        <v>57</v>
      </c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 t="s">
        <v>57</v>
      </c>
      <c r="AF63" s="10" t="s">
        <v>57</v>
      </c>
      <c r="AG63" s="34"/>
      <c r="AH63" s="10" t="s">
        <v>57</v>
      </c>
      <c r="AI63" s="10" t="s">
        <v>57</v>
      </c>
      <c r="AJ63" s="10" t="s">
        <v>57</v>
      </c>
      <c r="AK63" s="34"/>
      <c r="AL63" s="10" t="s">
        <v>57</v>
      </c>
      <c r="AM63" s="10" t="s">
        <v>57</v>
      </c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topLeftCell="A7" zoomScale="70" zoomScaleNormal="100" zoomScaleSheetLayoutView="70" workbookViewId="0">
      <selection activeCell="AA38" sqref="AA38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102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6146.4071179221974</v>
      </c>
      <c r="BD11" s="160"/>
      <c r="BE11" s="160">
        <f>BC11</f>
        <v>6146.4071179221974</v>
      </c>
      <c r="BF11" s="160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f>8308.46-0.477657798865483*1000-0.578041801986324*1000</f>
        <v>7252.7603991481928</v>
      </c>
      <c r="BD12" s="160"/>
      <c r="BE12" s="160">
        <f>BC12</f>
        <v>7252.7603991481928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404.79474480125674</v>
      </c>
      <c r="BD15" s="160"/>
      <c r="BE15" s="160">
        <f>BC15</f>
        <v>404.79474480125674</v>
      </c>
      <c r="BF15" s="160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f>0.477657798865483*1000</f>
        <v>477.65779886548296</v>
      </c>
      <c r="BD16" s="160"/>
      <c r="BE16" s="160">
        <f>BC16</f>
        <v>477.65779886548296</v>
      </c>
      <c r="BF16" s="160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489.86593388671531</v>
      </c>
      <c r="BD19" s="160"/>
      <c r="BE19" s="160">
        <f>BC19</f>
        <v>489.86593388671531</v>
      </c>
      <c r="BF19" s="160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f>0.578041801986324*1000</f>
        <v>578.041801986324</v>
      </c>
      <c r="BD20" s="160"/>
      <c r="BE20" s="160">
        <f>BC20</f>
        <v>578.041801986324</v>
      </c>
      <c r="BF20" s="160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7041.0677966101694</v>
      </c>
      <c r="BD23" s="160"/>
      <c r="BE23" s="160">
        <f>BC23</f>
        <v>7041.0677966101694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8308.4599999999991</v>
      </c>
      <c r="BD24" s="160"/>
      <c r="BE24" s="160">
        <f>BC24</f>
        <v>8308.4599999999991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125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 t="s">
        <v>57</v>
      </c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 t="s">
        <v>57</v>
      </c>
      <c r="V36" s="10" t="s">
        <v>57</v>
      </c>
      <c r="W36" s="31"/>
      <c r="X36" s="33"/>
      <c r="Y36" s="76"/>
      <c r="Z36" s="10"/>
      <c r="AA36" s="10"/>
      <c r="AB36" s="10"/>
      <c r="AC36" s="60"/>
      <c r="AD36" s="10"/>
      <c r="AE36" s="10"/>
      <c r="AF36" s="10"/>
      <c r="AG36" s="33"/>
      <c r="AH36" s="10"/>
      <c r="AI36" s="10"/>
      <c r="AJ36" s="10"/>
      <c r="AK36" s="33"/>
      <c r="AL36" s="10"/>
      <c r="AM36" s="10"/>
      <c r="AN36" s="31"/>
      <c r="AO36" s="33"/>
      <c r="AP36" s="81"/>
      <c r="AQ36" s="10"/>
      <c r="AR36" s="10"/>
      <c r="AS36" s="10"/>
      <c r="AT36" s="60"/>
      <c r="AU36" s="10"/>
      <c r="AV36" s="10"/>
      <c r="AW36" s="10"/>
      <c r="AX36" s="53"/>
      <c r="AY36" s="10"/>
      <c r="AZ36" s="10"/>
      <c r="BA36" s="10"/>
      <c r="BB36" s="33"/>
      <c r="BC36" s="10"/>
      <c r="BD36" s="31"/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 t="s">
        <v>57</v>
      </c>
      <c r="V37" s="10" t="s">
        <v>57</v>
      </c>
      <c r="W37" s="32"/>
      <c r="X37" s="34"/>
      <c r="Y37" s="77"/>
      <c r="Z37" s="10"/>
      <c r="AA37" s="10"/>
      <c r="AB37" s="10"/>
      <c r="AC37" s="62"/>
      <c r="AD37" s="10"/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/>
      <c r="AR37" s="10"/>
      <c r="AS37" s="10"/>
      <c r="AT37" s="62"/>
      <c r="AU37" s="10"/>
      <c r="AV37" s="32"/>
      <c r="AW37" s="32"/>
      <c r="AX37" s="54"/>
      <c r="AY37" s="132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 t="s">
        <v>57</v>
      </c>
      <c r="V39" s="10" t="s">
        <v>57</v>
      </c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 t="s">
        <v>57</v>
      </c>
      <c r="V40" s="10" t="s">
        <v>57</v>
      </c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 t="s">
        <v>57</v>
      </c>
      <c r="V41" s="10" t="s">
        <v>57</v>
      </c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 t="s">
        <v>57</v>
      </c>
      <c r="V42" s="10" t="s">
        <v>57</v>
      </c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 t="s">
        <v>57</v>
      </c>
      <c r="V43" s="10" t="s">
        <v>57</v>
      </c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 t="s">
        <v>57</v>
      </c>
      <c r="V44" s="10" t="s">
        <v>57</v>
      </c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 t="s">
        <v>57</v>
      </c>
      <c r="V45" s="10" t="s">
        <v>57</v>
      </c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38.25" hidden="1" x14ac:dyDescent="0.2">
      <c r="A46" s="13"/>
      <c r="B46" s="139" t="s">
        <v>85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/>
      <c r="AA48" s="10"/>
      <c r="AB48" s="10"/>
      <c r="AC48" s="62"/>
      <c r="AD48" s="10"/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10"/>
      <c r="AR50" s="10"/>
      <c r="AS50" s="10"/>
      <c r="AT50" s="62"/>
      <c r="AU50" s="10"/>
      <c r="AV50" s="32"/>
      <c r="AW50" s="32"/>
      <c r="AX50" s="54"/>
      <c r="AY50" s="13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10"/>
      <c r="AR51" s="10"/>
      <c r="AS51" s="10"/>
      <c r="AT51" s="62"/>
      <c r="AU51" s="10"/>
      <c r="AV51" s="32"/>
      <c r="AW51" s="32"/>
      <c r="AX51" s="54"/>
      <c r="AY51" s="13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 t="s">
        <v>57</v>
      </c>
      <c r="W52" s="32"/>
      <c r="X52" s="34"/>
      <c r="Y52" s="77"/>
      <c r="Z52" s="63"/>
      <c r="AA52" s="52"/>
      <c r="AB52" s="10"/>
      <c r="AC52" s="45"/>
      <c r="AD52" s="10"/>
      <c r="AE52" s="10"/>
      <c r="AF52" s="10"/>
      <c r="AG52" s="34"/>
      <c r="AH52" s="10"/>
      <c r="AI52" s="10"/>
      <c r="AJ52" s="10"/>
      <c r="AK52" s="34"/>
      <c r="AL52" s="10"/>
      <c r="AM52" s="10"/>
      <c r="AN52" s="32"/>
      <c r="AO52" s="34"/>
      <c r="AP52" s="82"/>
      <c r="AQ52" s="63"/>
      <c r="AR52" s="52"/>
      <c r="AS52" s="10"/>
      <c r="AT52" s="45"/>
      <c r="AU52" s="10"/>
      <c r="AV52" s="10"/>
      <c r="AW52" s="10"/>
      <c r="AX52" s="54"/>
      <c r="AY52" s="10"/>
      <c r="AZ52" s="10"/>
      <c r="BA52" s="10"/>
      <c r="BB52" s="34"/>
      <c r="BC52" s="10"/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 t="s">
        <v>57</v>
      </c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38.25" hidden="1" x14ac:dyDescent="0.2">
      <c r="A61" s="13"/>
      <c r="B61" s="139" t="s">
        <v>85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 t="s">
        <v>57</v>
      </c>
      <c r="AF61" s="10" t="s">
        <v>57</v>
      </c>
      <c r="AG61" s="34"/>
      <c r="AH61" s="10" t="s">
        <v>57</v>
      </c>
      <c r="AI61" s="10" t="s">
        <v>57</v>
      </c>
      <c r="AJ61" s="10" t="s">
        <v>57</v>
      </c>
      <c r="AK61" s="34"/>
      <c r="AL61" s="10" t="s">
        <v>57</v>
      </c>
      <c r="AM61" s="10" t="s">
        <v>57</v>
      </c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2"/>
      <c r="AZ61" s="32"/>
      <c r="BA61" s="32"/>
      <c r="BB61" s="34"/>
      <c r="BC61" s="137"/>
      <c r="BD61" s="32"/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 t="s">
        <v>57</v>
      </c>
      <c r="AF62" s="10" t="s">
        <v>57</v>
      </c>
      <c r="AG62" s="34"/>
      <c r="AH62" s="10" t="s">
        <v>57</v>
      </c>
      <c r="AI62" s="10" t="s">
        <v>57</v>
      </c>
      <c r="AJ62" s="10" t="s">
        <v>57</v>
      </c>
      <c r="AK62" s="34"/>
      <c r="AL62" s="10" t="s">
        <v>57</v>
      </c>
      <c r="AM62" s="10" t="s">
        <v>57</v>
      </c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 t="s">
        <v>57</v>
      </c>
      <c r="AF63" s="10" t="s">
        <v>57</v>
      </c>
      <c r="AG63" s="34"/>
      <c r="AH63" s="10" t="s">
        <v>57</v>
      </c>
      <c r="AI63" s="10" t="s">
        <v>57</v>
      </c>
      <c r="AJ63" s="10" t="s">
        <v>57</v>
      </c>
      <c r="AK63" s="34"/>
      <c r="AL63" s="10" t="s">
        <v>57</v>
      </c>
      <c r="AM63" s="10" t="s">
        <v>57</v>
      </c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zoomScale="70" zoomScaleNormal="100" zoomScaleSheetLayoutView="70" workbookViewId="0">
      <selection activeCell="Z52" sqref="Z52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103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7041.0677966101694</v>
      </c>
      <c r="BD11" s="160"/>
      <c r="BE11" s="160">
        <f>BC11</f>
        <v>7041.0677966101694</v>
      </c>
      <c r="BF11" s="160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v>8308.4599999999991</v>
      </c>
      <c r="BD12" s="160"/>
      <c r="BE12" s="160">
        <f>BC12</f>
        <v>8308.4599999999991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0</v>
      </c>
      <c r="BD15" s="160"/>
      <c r="BE15" s="160">
        <f>BC15</f>
        <v>0</v>
      </c>
      <c r="BF15" s="160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v>0</v>
      </c>
      <c r="BD16" s="160"/>
      <c r="BE16" s="160">
        <f>BC16</f>
        <v>0</v>
      </c>
      <c r="BF16" s="160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0</v>
      </c>
      <c r="BD19" s="160"/>
      <c r="BE19" s="160">
        <f>BC19</f>
        <v>0</v>
      </c>
      <c r="BF19" s="160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v>0</v>
      </c>
      <c r="BD20" s="160"/>
      <c r="BE20" s="160">
        <f>BC20</f>
        <v>0</v>
      </c>
      <c r="BF20" s="160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7041.0677966101694</v>
      </c>
      <c r="BD23" s="160"/>
      <c r="BE23" s="160">
        <f>BC23</f>
        <v>7041.0677966101694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8308.4599999999991</v>
      </c>
      <c r="BD24" s="160"/>
      <c r="BE24" s="160">
        <f>BC24</f>
        <v>8308.4599999999991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126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 t="s">
        <v>57</v>
      </c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 t="s">
        <v>57</v>
      </c>
      <c r="V36" s="10" t="s">
        <v>57</v>
      </c>
      <c r="W36" s="31"/>
      <c r="X36" s="33"/>
      <c r="Y36" s="76"/>
      <c r="Z36" s="10"/>
      <c r="AA36" s="10"/>
      <c r="AB36" s="10"/>
      <c r="AC36" s="60"/>
      <c r="AD36" s="10"/>
      <c r="AE36" s="10"/>
      <c r="AF36" s="10"/>
      <c r="AG36" s="33"/>
      <c r="AH36" s="10"/>
      <c r="AI36" s="10"/>
      <c r="AJ36" s="10"/>
      <c r="AK36" s="33"/>
      <c r="AL36" s="10"/>
      <c r="AM36" s="10"/>
      <c r="AN36" s="31"/>
      <c r="AO36" s="33"/>
      <c r="AP36" s="81"/>
      <c r="AQ36" s="10"/>
      <c r="AR36" s="10"/>
      <c r="AS36" s="10"/>
      <c r="AT36" s="60"/>
      <c r="AU36" s="10"/>
      <c r="AV36" s="10"/>
      <c r="AW36" s="10"/>
      <c r="AX36" s="53"/>
      <c r="AY36" s="10"/>
      <c r="AZ36" s="10"/>
      <c r="BA36" s="10"/>
      <c r="BB36" s="33"/>
      <c r="BC36" s="10"/>
      <c r="BD36" s="31"/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 t="s">
        <v>57</v>
      </c>
      <c r="V37" s="10" t="s">
        <v>57</v>
      </c>
      <c r="W37" s="32"/>
      <c r="X37" s="34"/>
      <c r="Y37" s="77"/>
      <c r="Z37" s="10"/>
      <c r="AA37" s="10"/>
      <c r="AB37" s="10"/>
      <c r="AC37" s="62"/>
      <c r="AD37" s="10"/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/>
      <c r="AR37" s="10"/>
      <c r="AS37" s="10"/>
      <c r="AT37" s="62"/>
      <c r="AU37" s="10"/>
      <c r="AV37" s="32"/>
      <c r="AW37" s="32"/>
      <c r="AX37" s="54"/>
      <c r="AY37" s="132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 t="s">
        <v>57</v>
      </c>
      <c r="V39" s="10" t="s">
        <v>57</v>
      </c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 t="s">
        <v>57</v>
      </c>
      <c r="V40" s="10" t="s">
        <v>57</v>
      </c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 t="s">
        <v>57</v>
      </c>
      <c r="V41" s="10" t="s">
        <v>57</v>
      </c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 t="s">
        <v>57</v>
      </c>
      <c r="V42" s="10" t="s">
        <v>57</v>
      </c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 t="s">
        <v>57</v>
      </c>
      <c r="V43" s="10" t="s">
        <v>57</v>
      </c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 t="s">
        <v>57</v>
      </c>
      <c r="V44" s="10" t="s">
        <v>57</v>
      </c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 t="s">
        <v>57</v>
      </c>
      <c r="V45" s="10" t="s">
        <v>57</v>
      </c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38.25" hidden="1" x14ac:dyDescent="0.2">
      <c r="A46" s="13"/>
      <c r="B46" s="139" t="s">
        <v>85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/>
      <c r="AA48" s="10"/>
      <c r="AB48" s="10"/>
      <c r="AC48" s="62"/>
      <c r="AD48" s="10"/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10"/>
      <c r="AR50" s="10"/>
      <c r="AS50" s="10"/>
      <c r="AT50" s="62"/>
      <c r="AU50" s="10"/>
      <c r="AV50" s="32"/>
      <c r="AW50" s="32"/>
      <c r="AX50" s="54"/>
      <c r="AY50" s="13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10"/>
      <c r="AR51" s="10"/>
      <c r="AS51" s="10"/>
      <c r="AT51" s="62"/>
      <c r="AU51" s="10"/>
      <c r="AV51" s="32"/>
      <c r="AW51" s="32"/>
      <c r="AX51" s="54"/>
      <c r="AY51" s="13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 t="s">
        <v>57</v>
      </c>
      <c r="W52" s="32"/>
      <c r="X52" s="34"/>
      <c r="Y52" s="77"/>
      <c r="Z52" s="63"/>
      <c r="AA52" s="52"/>
      <c r="AB52" s="10"/>
      <c r="AC52" s="45"/>
      <c r="AD52" s="10"/>
      <c r="AE52" s="10"/>
      <c r="AF52" s="10"/>
      <c r="AG52" s="34"/>
      <c r="AH52" s="10"/>
      <c r="AI52" s="10"/>
      <c r="AJ52" s="10"/>
      <c r="AK52" s="34"/>
      <c r="AL52" s="10"/>
      <c r="AM52" s="10"/>
      <c r="AN52" s="32"/>
      <c r="AO52" s="34"/>
      <c r="AP52" s="82"/>
      <c r="AQ52" s="63"/>
      <c r="AR52" s="52"/>
      <c r="AS52" s="10"/>
      <c r="AT52" s="45"/>
      <c r="AU52" s="10"/>
      <c r="AV52" s="10"/>
      <c r="AW52" s="10"/>
      <c r="AX52" s="54"/>
      <c r="AY52" s="10"/>
      <c r="AZ52" s="10"/>
      <c r="BA52" s="10"/>
      <c r="BB52" s="34"/>
      <c r="BC52" s="10"/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 t="s">
        <v>57</v>
      </c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38.25" hidden="1" x14ac:dyDescent="0.2">
      <c r="A61" s="13"/>
      <c r="B61" s="139" t="s">
        <v>85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 t="s">
        <v>57</v>
      </c>
      <c r="AF61" s="10" t="s">
        <v>57</v>
      </c>
      <c r="AG61" s="34"/>
      <c r="AH61" s="10" t="s">
        <v>57</v>
      </c>
      <c r="AI61" s="10" t="s">
        <v>57</v>
      </c>
      <c r="AJ61" s="10" t="s">
        <v>57</v>
      </c>
      <c r="AK61" s="34"/>
      <c r="AL61" s="10" t="s">
        <v>57</v>
      </c>
      <c r="AM61" s="10" t="s">
        <v>57</v>
      </c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2"/>
      <c r="AZ61" s="32"/>
      <c r="BA61" s="32"/>
      <c r="BB61" s="34"/>
      <c r="BC61" s="137"/>
      <c r="BD61" s="32"/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 t="s">
        <v>57</v>
      </c>
      <c r="AF62" s="10" t="s">
        <v>57</v>
      </c>
      <c r="AG62" s="34"/>
      <c r="AH62" s="10" t="s">
        <v>57</v>
      </c>
      <c r="AI62" s="10" t="s">
        <v>57</v>
      </c>
      <c r="AJ62" s="10" t="s">
        <v>57</v>
      </c>
      <c r="AK62" s="34"/>
      <c r="AL62" s="10" t="s">
        <v>57</v>
      </c>
      <c r="AM62" s="10" t="s">
        <v>57</v>
      </c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 t="s">
        <v>57</v>
      </c>
      <c r="AF63" s="10" t="s">
        <v>57</v>
      </c>
      <c r="AG63" s="34"/>
      <c r="AH63" s="10" t="s">
        <v>57</v>
      </c>
      <c r="AI63" s="10" t="s">
        <v>57</v>
      </c>
      <c r="AJ63" s="10" t="s">
        <v>57</v>
      </c>
      <c r="AK63" s="34"/>
      <c r="AL63" s="10" t="s">
        <v>57</v>
      </c>
      <c r="AM63" s="10" t="s">
        <v>57</v>
      </c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topLeftCell="A7" zoomScale="70" zoomScaleNormal="100" zoomScaleSheetLayoutView="70" workbookViewId="0">
      <selection activeCell="AB35" sqref="AB35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104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7041.0677966101694</v>
      </c>
      <c r="BD11" s="160"/>
      <c r="BE11" s="160">
        <f>BC11</f>
        <v>7041.0677966101694</v>
      </c>
      <c r="BF11" s="160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v>8308.4599999999991</v>
      </c>
      <c r="BD12" s="160"/>
      <c r="BE12" s="160">
        <f>BC12</f>
        <v>8308.4599999999991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0</v>
      </c>
      <c r="BD15" s="160"/>
      <c r="BE15" s="160">
        <f>BC15</f>
        <v>0</v>
      </c>
      <c r="BF15" s="160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v>0</v>
      </c>
      <c r="BD16" s="160"/>
      <c r="BE16" s="160">
        <f>BC16</f>
        <v>0</v>
      </c>
      <c r="BF16" s="160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0</v>
      </c>
      <c r="BD19" s="160"/>
      <c r="BE19" s="160">
        <f>BC19</f>
        <v>0</v>
      </c>
      <c r="BF19" s="160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v>0</v>
      </c>
      <c r="BD20" s="160"/>
      <c r="BE20" s="160">
        <f>BC20</f>
        <v>0</v>
      </c>
      <c r="BF20" s="160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7041.0677966101694</v>
      </c>
      <c r="BD23" s="160"/>
      <c r="BE23" s="160">
        <f>BC23</f>
        <v>7041.0677966101694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8308.4599999999991</v>
      </c>
      <c r="BD24" s="160"/>
      <c r="BE24" s="160">
        <f>BC24</f>
        <v>8308.4599999999991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127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 t="s">
        <v>57</v>
      </c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 t="s">
        <v>57</v>
      </c>
      <c r="V36" s="10" t="s">
        <v>57</v>
      </c>
      <c r="W36" s="31"/>
      <c r="X36" s="33"/>
      <c r="Y36" s="76"/>
      <c r="Z36" s="10"/>
      <c r="AA36" s="10"/>
      <c r="AB36" s="10"/>
      <c r="AC36" s="60"/>
      <c r="AD36" s="10"/>
      <c r="AE36" s="10"/>
      <c r="AF36" s="10"/>
      <c r="AG36" s="33"/>
      <c r="AH36" s="10"/>
      <c r="AI36" s="10"/>
      <c r="AJ36" s="10"/>
      <c r="AK36" s="33"/>
      <c r="AL36" s="10"/>
      <c r="AM36" s="10"/>
      <c r="AN36" s="31"/>
      <c r="AO36" s="33"/>
      <c r="AP36" s="81"/>
      <c r="AQ36" s="10"/>
      <c r="AR36" s="10"/>
      <c r="AS36" s="10"/>
      <c r="AT36" s="60"/>
      <c r="AU36" s="10"/>
      <c r="AV36" s="10"/>
      <c r="AW36" s="10"/>
      <c r="AX36" s="53"/>
      <c r="AY36" s="10"/>
      <c r="AZ36" s="10"/>
      <c r="BA36" s="10"/>
      <c r="BB36" s="33"/>
      <c r="BC36" s="10"/>
      <c r="BD36" s="31"/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 t="s">
        <v>57</v>
      </c>
      <c r="V37" s="10" t="s">
        <v>57</v>
      </c>
      <c r="W37" s="32"/>
      <c r="X37" s="34"/>
      <c r="Y37" s="77"/>
      <c r="Z37" s="10"/>
      <c r="AA37" s="10"/>
      <c r="AB37" s="10"/>
      <c r="AC37" s="62"/>
      <c r="AD37" s="10"/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/>
      <c r="AR37" s="10"/>
      <c r="AS37" s="10"/>
      <c r="AT37" s="62"/>
      <c r="AU37" s="10"/>
      <c r="AV37" s="32"/>
      <c r="AW37" s="32"/>
      <c r="AX37" s="54"/>
      <c r="AY37" s="132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 t="s">
        <v>57</v>
      </c>
      <c r="V39" s="10" t="s">
        <v>57</v>
      </c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 t="s">
        <v>57</v>
      </c>
      <c r="V40" s="10" t="s">
        <v>57</v>
      </c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 t="s">
        <v>57</v>
      </c>
      <c r="V41" s="10" t="s">
        <v>57</v>
      </c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 t="s">
        <v>57</v>
      </c>
      <c r="V42" s="10" t="s">
        <v>57</v>
      </c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 t="s">
        <v>57</v>
      </c>
      <c r="V43" s="10" t="s">
        <v>57</v>
      </c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 t="s">
        <v>57</v>
      </c>
      <c r="V44" s="10" t="s">
        <v>57</v>
      </c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 t="s">
        <v>57</v>
      </c>
      <c r="V45" s="10" t="s">
        <v>57</v>
      </c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38.25" hidden="1" x14ac:dyDescent="0.2">
      <c r="A46" s="13"/>
      <c r="B46" s="139" t="s">
        <v>85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/>
      <c r="AA48" s="10"/>
      <c r="AB48" s="10"/>
      <c r="AC48" s="62"/>
      <c r="AD48" s="10"/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10"/>
      <c r="AR50" s="10"/>
      <c r="AS50" s="10"/>
      <c r="AT50" s="62"/>
      <c r="AU50" s="10"/>
      <c r="AV50" s="32"/>
      <c r="AW50" s="32"/>
      <c r="AX50" s="54"/>
      <c r="AY50" s="13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10"/>
      <c r="AR51" s="10"/>
      <c r="AS51" s="10"/>
      <c r="AT51" s="62"/>
      <c r="AU51" s="10"/>
      <c r="AV51" s="32"/>
      <c r="AW51" s="32"/>
      <c r="AX51" s="54"/>
      <c r="AY51" s="13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 t="s">
        <v>57</v>
      </c>
      <c r="W52" s="32"/>
      <c r="X52" s="34"/>
      <c r="Y52" s="77"/>
      <c r="Z52" s="63"/>
      <c r="AA52" s="52"/>
      <c r="AB52" s="10"/>
      <c r="AC52" s="45"/>
      <c r="AD52" s="10"/>
      <c r="AE52" s="10"/>
      <c r="AF52" s="10"/>
      <c r="AG52" s="34"/>
      <c r="AH52" s="10"/>
      <c r="AI52" s="10"/>
      <c r="AJ52" s="10"/>
      <c r="AK52" s="34"/>
      <c r="AL52" s="10"/>
      <c r="AM52" s="10"/>
      <c r="AN52" s="32"/>
      <c r="AO52" s="34"/>
      <c r="AP52" s="82"/>
      <c r="AQ52" s="63"/>
      <c r="AR52" s="52"/>
      <c r="AS52" s="10"/>
      <c r="AT52" s="45"/>
      <c r="AU52" s="10"/>
      <c r="AV52" s="10"/>
      <c r="AW52" s="10"/>
      <c r="AX52" s="54"/>
      <c r="AY52" s="10"/>
      <c r="AZ52" s="10"/>
      <c r="BA52" s="10"/>
      <c r="BB52" s="34"/>
      <c r="BC52" s="10"/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 t="s">
        <v>57</v>
      </c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38.25" hidden="1" x14ac:dyDescent="0.2">
      <c r="A61" s="13"/>
      <c r="B61" s="139" t="s">
        <v>85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 t="s">
        <v>57</v>
      </c>
      <c r="AF61" s="10" t="s">
        <v>57</v>
      </c>
      <c r="AG61" s="34"/>
      <c r="AH61" s="10" t="s">
        <v>57</v>
      </c>
      <c r="AI61" s="10" t="s">
        <v>57</v>
      </c>
      <c r="AJ61" s="10" t="s">
        <v>57</v>
      </c>
      <c r="AK61" s="34"/>
      <c r="AL61" s="10" t="s">
        <v>57</v>
      </c>
      <c r="AM61" s="10" t="s">
        <v>57</v>
      </c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2"/>
      <c r="AZ61" s="32"/>
      <c r="BA61" s="32"/>
      <c r="BB61" s="34"/>
      <c r="BC61" s="137"/>
      <c r="BD61" s="32"/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 t="s">
        <v>57</v>
      </c>
      <c r="AF62" s="10" t="s">
        <v>57</v>
      </c>
      <c r="AG62" s="34"/>
      <c r="AH62" s="10" t="s">
        <v>57</v>
      </c>
      <c r="AI62" s="10" t="s">
        <v>57</v>
      </c>
      <c r="AJ62" s="10" t="s">
        <v>57</v>
      </c>
      <c r="AK62" s="34"/>
      <c r="AL62" s="10" t="s">
        <v>57</v>
      </c>
      <c r="AM62" s="10" t="s">
        <v>57</v>
      </c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 t="s">
        <v>57</v>
      </c>
      <c r="AF63" s="10" t="s">
        <v>57</v>
      </c>
      <c r="AG63" s="34"/>
      <c r="AH63" s="10" t="s">
        <v>57</v>
      </c>
      <c r="AI63" s="10" t="s">
        <v>57</v>
      </c>
      <c r="AJ63" s="10" t="s">
        <v>57</v>
      </c>
      <c r="AK63" s="34"/>
      <c r="AL63" s="10" t="s">
        <v>57</v>
      </c>
      <c r="AM63" s="10" t="s">
        <v>57</v>
      </c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topLeftCell="A7" zoomScale="70" zoomScaleNormal="100" zoomScaleSheetLayoutView="70" workbookViewId="0">
      <selection activeCell="Y53" sqref="Y53:Z53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105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7041.0677966101694</v>
      </c>
      <c r="BD11" s="160"/>
      <c r="BE11" s="160">
        <f>BC11</f>
        <v>7041.0677966101694</v>
      </c>
      <c r="BF11" s="160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v>8308.4599999999991</v>
      </c>
      <c r="BD12" s="160"/>
      <c r="BE12" s="160">
        <f>BC12</f>
        <v>8308.4599999999991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0</v>
      </c>
      <c r="BD15" s="160"/>
      <c r="BE15" s="160">
        <f>BC15</f>
        <v>0</v>
      </c>
      <c r="BF15" s="160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v>0</v>
      </c>
      <c r="BD16" s="160"/>
      <c r="BE16" s="160">
        <f>BC16</f>
        <v>0</v>
      </c>
      <c r="BF16" s="160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0</v>
      </c>
      <c r="BD19" s="160"/>
      <c r="BE19" s="160">
        <f>BC19</f>
        <v>0</v>
      </c>
      <c r="BF19" s="160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v>0</v>
      </c>
      <c r="BD20" s="160"/>
      <c r="BE20" s="160">
        <f>BC20</f>
        <v>0</v>
      </c>
      <c r="BF20" s="160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7041.0677966101694</v>
      </c>
      <c r="BD23" s="160"/>
      <c r="BE23" s="160">
        <f>BC23</f>
        <v>7041.0677966101694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8308.4599999999991</v>
      </c>
      <c r="BD24" s="160"/>
      <c r="BE24" s="160">
        <f>BC24</f>
        <v>8308.4599999999991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128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 t="s">
        <v>57</v>
      </c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 t="s">
        <v>57</v>
      </c>
      <c r="V36" s="10" t="s">
        <v>57</v>
      </c>
      <c r="W36" s="31"/>
      <c r="X36" s="33"/>
      <c r="Y36" s="76"/>
      <c r="Z36" s="10"/>
      <c r="AA36" s="10"/>
      <c r="AB36" s="10"/>
      <c r="AC36" s="60"/>
      <c r="AD36" s="10"/>
      <c r="AE36" s="10"/>
      <c r="AF36" s="10"/>
      <c r="AG36" s="33"/>
      <c r="AH36" s="10"/>
      <c r="AI36" s="10"/>
      <c r="AJ36" s="10"/>
      <c r="AK36" s="33"/>
      <c r="AL36" s="10"/>
      <c r="AM36" s="10"/>
      <c r="AN36" s="31"/>
      <c r="AO36" s="33"/>
      <c r="AP36" s="81"/>
      <c r="AQ36" s="10"/>
      <c r="AR36" s="10"/>
      <c r="AS36" s="10"/>
      <c r="AT36" s="60"/>
      <c r="AU36" s="10"/>
      <c r="AV36" s="10"/>
      <c r="AW36" s="10"/>
      <c r="AX36" s="53"/>
      <c r="AY36" s="10"/>
      <c r="AZ36" s="10"/>
      <c r="BA36" s="10"/>
      <c r="BB36" s="33"/>
      <c r="BC36" s="10"/>
      <c r="BD36" s="31"/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 t="s">
        <v>57</v>
      </c>
      <c r="V37" s="10" t="s">
        <v>57</v>
      </c>
      <c r="W37" s="32"/>
      <c r="X37" s="34"/>
      <c r="Y37" s="77"/>
      <c r="Z37" s="10"/>
      <c r="AA37" s="10"/>
      <c r="AB37" s="10"/>
      <c r="AC37" s="62"/>
      <c r="AD37" s="10"/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/>
      <c r="AR37" s="10"/>
      <c r="AS37" s="10"/>
      <c r="AT37" s="62"/>
      <c r="AU37" s="10"/>
      <c r="AV37" s="32"/>
      <c r="AW37" s="32"/>
      <c r="AX37" s="54"/>
      <c r="AY37" s="132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 t="s">
        <v>57</v>
      </c>
      <c r="V39" s="10" t="s">
        <v>57</v>
      </c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 t="s">
        <v>57</v>
      </c>
      <c r="V40" s="10" t="s">
        <v>57</v>
      </c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 t="s">
        <v>57</v>
      </c>
      <c r="V41" s="10" t="s">
        <v>57</v>
      </c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 t="s">
        <v>57</v>
      </c>
      <c r="V42" s="10" t="s">
        <v>57</v>
      </c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 t="s">
        <v>57</v>
      </c>
      <c r="V43" s="10" t="s">
        <v>57</v>
      </c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 t="s">
        <v>57</v>
      </c>
      <c r="V44" s="10" t="s">
        <v>57</v>
      </c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 t="s">
        <v>57</v>
      </c>
      <c r="V45" s="10" t="s">
        <v>57</v>
      </c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38.25" hidden="1" x14ac:dyDescent="0.2">
      <c r="A46" s="13"/>
      <c r="B46" s="139" t="s">
        <v>85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/>
      <c r="AA48" s="10"/>
      <c r="AB48" s="10"/>
      <c r="AC48" s="62"/>
      <c r="AD48" s="10"/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10"/>
      <c r="AR50" s="10"/>
      <c r="AS50" s="10"/>
      <c r="AT50" s="62"/>
      <c r="AU50" s="10"/>
      <c r="AV50" s="32"/>
      <c r="AW50" s="32"/>
      <c r="AX50" s="54"/>
      <c r="AY50" s="13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10"/>
      <c r="AR51" s="10"/>
      <c r="AS51" s="10"/>
      <c r="AT51" s="62"/>
      <c r="AU51" s="10"/>
      <c r="AV51" s="32"/>
      <c r="AW51" s="32"/>
      <c r="AX51" s="54"/>
      <c r="AY51" s="13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 t="s">
        <v>57</v>
      </c>
      <c r="W52" s="32"/>
      <c r="X52" s="34"/>
      <c r="Y52" s="77"/>
      <c r="Z52" s="63"/>
      <c r="AA52" s="52"/>
      <c r="AB52" s="10"/>
      <c r="AC52" s="45"/>
      <c r="AD52" s="10"/>
      <c r="AE52" s="10"/>
      <c r="AF52" s="10"/>
      <c r="AG52" s="34"/>
      <c r="AH52" s="10"/>
      <c r="AI52" s="10"/>
      <c r="AJ52" s="10"/>
      <c r="AK52" s="34"/>
      <c r="AL52" s="10"/>
      <c r="AM52" s="10"/>
      <c r="AN52" s="32"/>
      <c r="AO52" s="34"/>
      <c r="AP52" s="82"/>
      <c r="AQ52" s="63"/>
      <c r="AR52" s="52"/>
      <c r="AS52" s="10"/>
      <c r="AT52" s="45"/>
      <c r="AU52" s="10"/>
      <c r="AV52" s="10"/>
      <c r="AW52" s="10"/>
      <c r="AX52" s="54"/>
      <c r="AY52" s="10"/>
      <c r="AZ52" s="10"/>
      <c r="BA52" s="10"/>
      <c r="BB52" s="34"/>
      <c r="BC52" s="10"/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 t="s">
        <v>57</v>
      </c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38.25" hidden="1" x14ac:dyDescent="0.2">
      <c r="A61" s="13"/>
      <c r="B61" s="139" t="s">
        <v>85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 t="s">
        <v>57</v>
      </c>
      <c r="AF61" s="10" t="s">
        <v>57</v>
      </c>
      <c r="AG61" s="34"/>
      <c r="AH61" s="10" t="s">
        <v>57</v>
      </c>
      <c r="AI61" s="10" t="s">
        <v>57</v>
      </c>
      <c r="AJ61" s="10" t="s">
        <v>57</v>
      </c>
      <c r="AK61" s="34"/>
      <c r="AL61" s="10" t="s">
        <v>57</v>
      </c>
      <c r="AM61" s="10" t="s">
        <v>57</v>
      </c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2"/>
      <c r="AZ61" s="32"/>
      <c r="BA61" s="32"/>
      <c r="BB61" s="34"/>
      <c r="BC61" s="137"/>
      <c r="BD61" s="32"/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 t="s">
        <v>57</v>
      </c>
      <c r="AF62" s="10" t="s">
        <v>57</v>
      </c>
      <c r="AG62" s="34"/>
      <c r="AH62" s="10" t="s">
        <v>57</v>
      </c>
      <c r="AI62" s="10" t="s">
        <v>57</v>
      </c>
      <c r="AJ62" s="10" t="s">
        <v>57</v>
      </c>
      <c r="AK62" s="34"/>
      <c r="AL62" s="10" t="s">
        <v>57</v>
      </c>
      <c r="AM62" s="10" t="s">
        <v>57</v>
      </c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 t="s">
        <v>57</v>
      </c>
      <c r="AF63" s="10" t="s">
        <v>57</v>
      </c>
      <c r="AG63" s="34"/>
      <c r="AH63" s="10" t="s">
        <v>57</v>
      </c>
      <c r="AI63" s="10" t="s">
        <v>57</v>
      </c>
      <c r="AJ63" s="10" t="s">
        <v>57</v>
      </c>
      <c r="AK63" s="34"/>
      <c r="AL63" s="10" t="s">
        <v>57</v>
      </c>
      <c r="AM63" s="10" t="s">
        <v>57</v>
      </c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zoomScale="70" zoomScaleNormal="100" zoomScaleSheetLayoutView="70" workbookViewId="0">
      <selection activeCell="A28" sqref="A28:BI28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106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0</v>
      </c>
      <c r="BD11" s="160"/>
      <c r="BE11" s="160">
        <f>BC11</f>
        <v>0</v>
      </c>
      <c r="BF11" s="160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v>0</v>
      </c>
      <c r="BD12" s="160"/>
      <c r="BE12" s="160">
        <f>BC12</f>
        <v>0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0</v>
      </c>
      <c r="BD15" s="160"/>
      <c r="BE15" s="160">
        <f>BC15</f>
        <v>0</v>
      </c>
      <c r="BF15" s="160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v>0</v>
      </c>
      <c r="BD16" s="160"/>
      <c r="BE16" s="160">
        <f>BC16</f>
        <v>0</v>
      </c>
      <c r="BF16" s="160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7660.3474576271183</v>
      </c>
      <c r="BD19" s="160"/>
      <c r="BE19" s="160">
        <f>BC19</f>
        <v>7660.3474576271183</v>
      </c>
      <c r="BF19" s="160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f>9039.21</f>
        <v>9039.2099999999991</v>
      </c>
      <c r="BD20" s="160"/>
      <c r="BE20" s="160">
        <f>BC20</f>
        <v>9039.2099999999991</v>
      </c>
      <c r="BF20" s="160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7660.3474576271183</v>
      </c>
      <c r="BD23" s="160"/>
      <c r="BE23" s="160">
        <f>BC23</f>
        <v>7660.3474576271183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9039.2099999999991</v>
      </c>
      <c r="BD24" s="160"/>
      <c r="BE24" s="160">
        <f>BC24</f>
        <v>9039.2099999999991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20.25" customHeight="1" x14ac:dyDescent="0.2">
      <c r="A28" s="175" t="s">
        <v>119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/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/>
      <c r="V36" s="10"/>
      <c r="W36" s="31"/>
      <c r="X36" s="33"/>
      <c r="Y36" s="76"/>
      <c r="Z36" s="10"/>
      <c r="AA36" s="10"/>
      <c r="AB36" s="10"/>
      <c r="AC36" s="60"/>
      <c r="AD36" s="10"/>
      <c r="AE36" s="10"/>
      <c r="AF36" s="10"/>
      <c r="AG36" s="33"/>
      <c r="AH36" s="10"/>
      <c r="AI36" s="10"/>
      <c r="AJ36" s="10"/>
      <c r="AK36" s="33"/>
      <c r="AL36" s="10"/>
      <c r="AM36" s="10"/>
      <c r="AN36" s="31"/>
      <c r="AO36" s="33"/>
      <c r="AP36" s="81"/>
      <c r="AQ36" s="10" t="s">
        <v>57</v>
      </c>
      <c r="AR36" s="10" t="s">
        <v>57</v>
      </c>
      <c r="AS36" s="10" t="s">
        <v>57</v>
      </c>
      <c r="AT36" s="60"/>
      <c r="AU36" s="10" t="s">
        <v>57</v>
      </c>
      <c r="AV36" s="10" t="s">
        <v>57</v>
      </c>
      <c r="AW36" s="10" t="s">
        <v>57</v>
      </c>
      <c r="AX36" s="33"/>
      <c r="AY36" s="10" t="s">
        <v>57</v>
      </c>
      <c r="AZ36" s="10" t="s">
        <v>57</v>
      </c>
      <c r="BA36" s="10" t="s">
        <v>57</v>
      </c>
      <c r="BB36" s="33"/>
      <c r="BC36" s="10" t="s">
        <v>57</v>
      </c>
      <c r="BD36" s="10" t="s">
        <v>57</v>
      </c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/>
      <c r="V37" s="10"/>
      <c r="W37" s="32"/>
      <c r="X37" s="34"/>
      <c r="Y37" s="77"/>
      <c r="Z37" s="10"/>
      <c r="AA37" s="10"/>
      <c r="AB37" s="10"/>
      <c r="AC37" s="62"/>
      <c r="AD37" s="10"/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 t="s">
        <v>57</v>
      </c>
      <c r="AR37" s="10" t="s">
        <v>57</v>
      </c>
      <c r="AS37" s="10" t="s">
        <v>57</v>
      </c>
      <c r="AT37" s="62"/>
      <c r="AU37" s="10" t="s">
        <v>57</v>
      </c>
      <c r="AV37" s="32"/>
      <c r="AW37" s="32"/>
      <c r="AX37" s="34"/>
      <c r="AY37" s="10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34"/>
      <c r="AY38" s="12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/>
      <c r="V39" s="10"/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34"/>
      <c r="AY39" s="12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/>
      <c r="V40" s="10"/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34"/>
      <c r="AY40" s="12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/>
      <c r="V41" s="10"/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34"/>
      <c r="AY41" s="12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/>
      <c r="V42" s="10"/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34"/>
      <c r="AY42" s="12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/>
      <c r="V43" s="10"/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34"/>
      <c r="AY43" s="12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/>
      <c r="V44" s="10"/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34"/>
      <c r="AY44" s="12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/>
      <c r="V45" s="10"/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34"/>
      <c r="AY45" s="12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25.5" x14ac:dyDescent="0.2">
      <c r="A46" s="13"/>
      <c r="B46" s="139" t="s">
        <v>118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10" t="s">
        <v>57</v>
      </c>
      <c r="AR46" s="10" t="s">
        <v>57</v>
      </c>
      <c r="AS46" s="10" t="s">
        <v>57</v>
      </c>
      <c r="AT46" s="62"/>
      <c r="AU46" s="10" t="s">
        <v>57</v>
      </c>
      <c r="AV46" s="32"/>
      <c r="AW46" s="32"/>
      <c r="AX46" s="34"/>
      <c r="AY46" s="12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10" t="s">
        <v>57</v>
      </c>
      <c r="AR47" s="10" t="s">
        <v>57</v>
      </c>
      <c r="AS47" s="10" t="s">
        <v>57</v>
      </c>
      <c r="AT47" s="62"/>
      <c r="AU47" s="10" t="s">
        <v>57</v>
      </c>
      <c r="AV47" s="32"/>
      <c r="AW47" s="32"/>
      <c r="AX47" s="34"/>
      <c r="AY47" s="12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/>
      <c r="AA48" s="10"/>
      <c r="AB48" s="10"/>
      <c r="AC48" s="62"/>
      <c r="AD48" s="10"/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10" t="s">
        <v>57</v>
      </c>
      <c r="AR48" s="10" t="s">
        <v>57</v>
      </c>
      <c r="AS48" s="10" t="s">
        <v>57</v>
      </c>
      <c r="AT48" s="62"/>
      <c r="AU48" s="10" t="s">
        <v>57</v>
      </c>
      <c r="AV48" s="32"/>
      <c r="AW48" s="32"/>
      <c r="AX48" s="34"/>
      <c r="AY48" s="12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10" t="s">
        <v>57</v>
      </c>
      <c r="AR49" s="10" t="s">
        <v>57</v>
      </c>
      <c r="AS49" s="10" t="s">
        <v>57</v>
      </c>
      <c r="AT49" s="62"/>
      <c r="AU49" s="10" t="s">
        <v>57</v>
      </c>
      <c r="AV49" s="32"/>
      <c r="AW49" s="32"/>
      <c r="AX49" s="34"/>
      <c r="AY49" s="12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61"/>
      <c r="AR50" s="24"/>
      <c r="AS50" s="24"/>
      <c r="AT50" s="62"/>
      <c r="AU50" s="69"/>
      <c r="AV50" s="32"/>
      <c r="AW50" s="32"/>
      <c r="AX50" s="34"/>
      <c r="AY50" s="12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61"/>
      <c r="AR51" s="24"/>
      <c r="AS51" s="24"/>
      <c r="AT51" s="62"/>
      <c r="AU51" s="69"/>
      <c r="AV51" s="32"/>
      <c r="AW51" s="32"/>
      <c r="AX51" s="34"/>
      <c r="AY51" s="12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/>
      <c r="W52" s="32"/>
      <c r="X52" s="34"/>
      <c r="Y52" s="77"/>
      <c r="Z52" s="63"/>
      <c r="AA52" s="52"/>
      <c r="AB52" s="10"/>
      <c r="AC52" s="45"/>
      <c r="AD52" s="10"/>
      <c r="AE52" s="10"/>
      <c r="AF52" s="10"/>
      <c r="AG52" s="34"/>
      <c r="AH52" s="10"/>
      <c r="AI52" s="10"/>
      <c r="AJ52" s="10"/>
      <c r="AK52" s="34"/>
      <c r="AL52" s="10"/>
      <c r="AM52" s="10"/>
      <c r="AN52" s="32"/>
      <c r="AO52" s="34"/>
      <c r="AP52" s="82"/>
      <c r="AQ52" s="63"/>
      <c r="AR52" s="52"/>
      <c r="AS52" s="10"/>
      <c r="AT52" s="45"/>
      <c r="AU52" s="10"/>
      <c r="AV52" s="10" t="s">
        <v>57</v>
      </c>
      <c r="AW52" s="10" t="s">
        <v>57</v>
      </c>
      <c r="AX52" s="34"/>
      <c r="AY52" s="10" t="s">
        <v>57</v>
      </c>
      <c r="AZ52" s="10" t="s">
        <v>57</v>
      </c>
      <c r="BA52" s="10" t="s">
        <v>57</v>
      </c>
      <c r="BB52" s="34"/>
      <c r="BC52" s="10" t="s">
        <v>57</v>
      </c>
      <c r="BD52" s="10" t="s">
        <v>57</v>
      </c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34"/>
      <c r="AY53" s="12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 t="s">
        <v>57</v>
      </c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34"/>
      <c r="AY54" s="12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34"/>
      <c r="AY55" s="12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34"/>
      <c r="AY56" s="12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34"/>
      <c r="AY57" s="12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34"/>
      <c r="AY58" s="12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34"/>
      <c r="AY59" s="12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34"/>
      <c r="AY60" s="12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25.5" x14ac:dyDescent="0.2">
      <c r="A61" s="13"/>
      <c r="B61" s="139" t="s">
        <v>118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/>
      <c r="AF61" s="10"/>
      <c r="AG61" s="34"/>
      <c r="AH61" s="10"/>
      <c r="AI61" s="10"/>
      <c r="AJ61" s="10"/>
      <c r="AK61" s="34"/>
      <c r="AL61" s="10"/>
      <c r="AM61" s="10"/>
      <c r="AN61" s="32"/>
      <c r="AO61" s="34"/>
      <c r="AP61" s="82"/>
      <c r="AQ61" s="61"/>
      <c r="AR61" s="24"/>
      <c r="AS61" s="10"/>
      <c r="AT61" s="62"/>
      <c r="AU61" s="10"/>
      <c r="AV61" s="10" t="s">
        <v>57</v>
      </c>
      <c r="AW61" s="10" t="s">
        <v>57</v>
      </c>
      <c r="AX61" s="34"/>
      <c r="AY61" s="10" t="s">
        <v>57</v>
      </c>
      <c r="AZ61" s="10" t="s">
        <v>57</v>
      </c>
      <c r="BA61" s="10" t="s">
        <v>57</v>
      </c>
      <c r="BB61" s="34"/>
      <c r="BC61" s="10" t="s">
        <v>57</v>
      </c>
      <c r="BD61" s="10" t="s">
        <v>57</v>
      </c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 t="s">
        <v>57</v>
      </c>
      <c r="AF62" s="10" t="s">
        <v>57</v>
      </c>
      <c r="AG62" s="34"/>
      <c r="AH62" s="10" t="s">
        <v>57</v>
      </c>
      <c r="AI62" s="10" t="s">
        <v>57</v>
      </c>
      <c r="AJ62" s="10" t="s">
        <v>57</v>
      </c>
      <c r="AK62" s="34"/>
      <c r="AL62" s="10" t="s">
        <v>57</v>
      </c>
      <c r="AM62" s="10" t="s">
        <v>57</v>
      </c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 t="s">
        <v>57</v>
      </c>
      <c r="AF63" s="10" t="s">
        <v>57</v>
      </c>
      <c r="AG63" s="34"/>
      <c r="AH63" s="10" t="s">
        <v>57</v>
      </c>
      <c r="AI63" s="10" t="s">
        <v>57</v>
      </c>
      <c r="AJ63" s="10" t="s">
        <v>57</v>
      </c>
      <c r="AK63" s="34"/>
      <c r="AL63" s="10" t="s">
        <v>57</v>
      </c>
      <c r="AM63" s="10" t="s">
        <v>57</v>
      </c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topLeftCell="A4" zoomScale="70" zoomScaleNormal="100" zoomScaleSheetLayoutView="70" workbookViewId="0">
      <selection activeCell="BC20" sqref="BC20:BD20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120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5"/>
      <c r="B7" s="145"/>
      <c r="C7" s="145"/>
      <c r="D7" s="145"/>
      <c r="E7" s="145"/>
      <c r="F7" s="145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5"/>
      <c r="B8" s="145"/>
      <c r="C8" s="145"/>
      <c r="D8" s="145"/>
      <c r="E8" s="145"/>
      <c r="F8" s="145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5"/>
      <c r="B9" s="145"/>
      <c r="C9" s="145"/>
      <c r="D9" s="145"/>
      <c r="E9" s="145"/>
      <c r="F9" s="145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5"/>
      <c r="B10" s="145"/>
      <c r="C10" s="145"/>
      <c r="D10" s="145"/>
      <c r="E10" s="145"/>
      <c r="F10" s="145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5"/>
      <c r="B11" s="145"/>
      <c r="C11" s="145"/>
      <c r="D11" s="145"/>
      <c r="E11" s="145"/>
      <c r="F11" s="145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0</v>
      </c>
      <c r="BD11" s="160"/>
      <c r="BE11" s="160">
        <f>BC11</f>
        <v>0</v>
      </c>
      <c r="BF11" s="160"/>
    </row>
    <row r="12" spans="1:61" s="2" customFormat="1" ht="21" customHeight="1" x14ac:dyDescent="0.25">
      <c r="A12" s="145"/>
      <c r="B12" s="145"/>
      <c r="C12" s="145"/>
      <c r="D12" s="145"/>
      <c r="E12" s="145"/>
      <c r="F12" s="145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v>0</v>
      </c>
      <c r="BD12" s="160"/>
      <c r="BE12" s="160">
        <f>BC12</f>
        <v>0</v>
      </c>
      <c r="BF12" s="160"/>
    </row>
    <row r="13" spans="1:61" s="2" customFormat="1" ht="24.75" customHeight="1" x14ac:dyDescent="0.25">
      <c r="A13" s="145"/>
      <c r="B13" s="145"/>
      <c r="C13" s="145"/>
      <c r="D13" s="145"/>
      <c r="E13" s="145"/>
      <c r="F13" s="145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5"/>
      <c r="B14" s="145"/>
      <c r="C14" s="145"/>
      <c r="D14" s="145"/>
      <c r="E14" s="145"/>
      <c r="F14" s="145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5"/>
      <c r="B15" s="145"/>
      <c r="C15" s="145"/>
      <c r="D15" s="145"/>
      <c r="E15" s="145"/>
      <c r="F15" s="145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0</v>
      </c>
      <c r="BD15" s="160"/>
      <c r="BE15" s="160">
        <f>BC15</f>
        <v>0</v>
      </c>
      <c r="BF15" s="160"/>
    </row>
    <row r="16" spans="1:61" s="2" customFormat="1" ht="21" customHeight="1" x14ac:dyDescent="0.25">
      <c r="A16" s="145"/>
      <c r="B16" s="145"/>
      <c r="C16" s="145"/>
      <c r="D16" s="145"/>
      <c r="E16" s="145"/>
      <c r="F16" s="145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v>0</v>
      </c>
      <c r="BD16" s="160"/>
      <c r="BE16" s="160">
        <f>BC16</f>
        <v>0</v>
      </c>
      <c r="BF16" s="160"/>
    </row>
    <row r="17" spans="1:61" s="2" customFormat="1" ht="24.75" customHeight="1" x14ac:dyDescent="0.25">
      <c r="A17" s="145"/>
      <c r="B17" s="145"/>
      <c r="C17" s="145"/>
      <c r="D17" s="145"/>
      <c r="E17" s="145"/>
      <c r="F17" s="145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5"/>
      <c r="B18" s="145"/>
      <c r="C18" s="145"/>
      <c r="D18" s="145"/>
      <c r="E18" s="145"/>
      <c r="F18" s="145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5"/>
      <c r="B19" s="145"/>
      <c r="C19" s="145"/>
      <c r="D19" s="145"/>
      <c r="E19" s="145"/>
      <c r="F19" s="145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7633.5762711864418</v>
      </c>
      <c r="BD19" s="160"/>
      <c r="BE19" s="160">
        <f>BC19</f>
        <v>7633.5762711864418</v>
      </c>
      <c r="BF19" s="160"/>
    </row>
    <row r="20" spans="1:61" s="2" customFormat="1" ht="21" customHeight="1" x14ac:dyDescent="0.25">
      <c r="A20" s="145"/>
      <c r="B20" s="145"/>
      <c r="C20" s="145"/>
      <c r="D20" s="145"/>
      <c r="E20" s="145"/>
      <c r="F20" s="145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v>9007.6200000000008</v>
      </c>
      <c r="BD20" s="160"/>
      <c r="BE20" s="160">
        <f>BC20</f>
        <v>9007.6200000000008</v>
      </c>
      <c r="BF20" s="160"/>
    </row>
    <row r="21" spans="1:61" s="2" customFormat="1" ht="24.75" customHeight="1" x14ac:dyDescent="0.25">
      <c r="A21" s="145"/>
      <c r="B21" s="145"/>
      <c r="C21" s="145"/>
      <c r="D21" s="145"/>
      <c r="E21" s="145"/>
      <c r="F21" s="145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5"/>
      <c r="B22" s="145"/>
      <c r="C22" s="145"/>
      <c r="D22" s="145"/>
      <c r="E22" s="145"/>
      <c r="F22" s="145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5"/>
      <c r="B23" s="145"/>
      <c r="C23" s="145"/>
      <c r="D23" s="145"/>
      <c r="E23" s="145"/>
      <c r="F23" s="145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7633.5762711864418</v>
      </c>
      <c r="BD23" s="160"/>
      <c r="BE23" s="160">
        <f>BC23</f>
        <v>7633.5762711864418</v>
      </c>
      <c r="BF23" s="160"/>
    </row>
    <row r="24" spans="1:61" s="2" customFormat="1" ht="21" customHeight="1" x14ac:dyDescent="0.25">
      <c r="A24" s="145"/>
      <c r="B24" s="145"/>
      <c r="C24" s="145"/>
      <c r="D24" s="145"/>
      <c r="E24" s="145"/>
      <c r="F24" s="145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9007.6200000000008</v>
      </c>
      <c r="BD24" s="160"/>
      <c r="BE24" s="160">
        <f>BC24</f>
        <v>9007.6200000000008</v>
      </c>
      <c r="BF24" s="160"/>
    </row>
    <row r="25" spans="1:61" s="2" customFormat="1" ht="21" customHeight="1" x14ac:dyDescent="0.25">
      <c r="A25" s="145"/>
      <c r="B25" s="145"/>
      <c r="C25" s="145"/>
      <c r="D25" s="145"/>
      <c r="E25" s="145"/>
      <c r="F25" s="145"/>
      <c r="G25" s="7"/>
      <c r="H25" s="5"/>
      <c r="I25" s="5"/>
      <c r="J25" s="5"/>
      <c r="K25" s="5"/>
      <c r="L25" s="5"/>
      <c r="Z25" s="5"/>
      <c r="AA25" s="5"/>
      <c r="AB25" s="5"/>
      <c r="AC25" s="144"/>
      <c r="AD25" s="144"/>
      <c r="AE25" s="144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4"/>
      <c r="AU25" s="144"/>
      <c r="AV25" s="144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5"/>
      <c r="C26" s="145"/>
      <c r="D26" s="5"/>
      <c r="E26" s="145"/>
      <c r="F26" s="145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x14ac:dyDescent="0.2">
      <c r="A28" s="175" t="s">
        <v>117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/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/>
      <c r="V36" s="10"/>
      <c r="W36" s="31"/>
      <c r="X36" s="33"/>
      <c r="Y36" s="76"/>
      <c r="Z36" s="10"/>
      <c r="AA36" s="10"/>
      <c r="AB36" s="10"/>
      <c r="AC36" s="60"/>
      <c r="AD36" s="10"/>
      <c r="AE36" s="10"/>
      <c r="AF36" s="10"/>
      <c r="AG36" s="33"/>
      <c r="AH36" s="10"/>
      <c r="AI36" s="10"/>
      <c r="AJ36" s="10"/>
      <c r="AK36" s="33"/>
      <c r="AL36" s="10"/>
      <c r="AM36" s="10"/>
      <c r="AN36" s="31"/>
      <c r="AO36" s="33"/>
      <c r="AP36" s="81"/>
      <c r="AQ36" s="10" t="s">
        <v>57</v>
      </c>
      <c r="AR36" s="10" t="s">
        <v>57</v>
      </c>
      <c r="AS36" s="10" t="s">
        <v>57</v>
      </c>
      <c r="AT36" s="60"/>
      <c r="AU36" s="10" t="s">
        <v>57</v>
      </c>
      <c r="AV36" s="10" t="s">
        <v>57</v>
      </c>
      <c r="AW36" s="10" t="s">
        <v>57</v>
      </c>
      <c r="AX36" s="33"/>
      <c r="AY36" s="10" t="s">
        <v>57</v>
      </c>
      <c r="AZ36" s="10" t="s">
        <v>57</v>
      </c>
      <c r="BA36" s="10" t="s">
        <v>57</v>
      </c>
      <c r="BB36" s="33"/>
      <c r="BC36" s="10" t="s">
        <v>57</v>
      </c>
      <c r="BD36" s="10" t="s">
        <v>57</v>
      </c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/>
      <c r="V37" s="10"/>
      <c r="W37" s="32"/>
      <c r="X37" s="34"/>
      <c r="Y37" s="77"/>
      <c r="Z37" s="10"/>
      <c r="AA37" s="10"/>
      <c r="AB37" s="10"/>
      <c r="AC37" s="62"/>
      <c r="AD37" s="10"/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 t="s">
        <v>57</v>
      </c>
      <c r="AR37" s="10" t="s">
        <v>57</v>
      </c>
      <c r="AS37" s="10" t="s">
        <v>57</v>
      </c>
      <c r="AT37" s="62"/>
      <c r="AU37" s="10" t="s">
        <v>57</v>
      </c>
      <c r="AV37" s="32"/>
      <c r="AW37" s="32"/>
      <c r="AX37" s="34"/>
      <c r="AY37" s="10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34"/>
      <c r="AY38" s="12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/>
      <c r="V39" s="10"/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34"/>
      <c r="AY39" s="12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/>
      <c r="V40" s="10"/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34"/>
      <c r="AY40" s="12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/>
      <c r="V41" s="10"/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34"/>
      <c r="AY41" s="12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/>
      <c r="V42" s="10"/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34"/>
      <c r="AY42" s="12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/>
      <c r="V43" s="10"/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34"/>
      <c r="AY43" s="12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/>
      <c r="V44" s="10"/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34"/>
      <c r="AY44" s="12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/>
      <c r="V45" s="10"/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34"/>
      <c r="AY45" s="12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25.5" x14ac:dyDescent="0.2">
      <c r="A46" s="13"/>
      <c r="B46" s="139" t="s">
        <v>121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10" t="s">
        <v>57</v>
      </c>
      <c r="AR46" s="10" t="s">
        <v>57</v>
      </c>
      <c r="AS46" s="10" t="s">
        <v>57</v>
      </c>
      <c r="AT46" s="62"/>
      <c r="AU46" s="10" t="s">
        <v>57</v>
      </c>
      <c r="AV46" s="32"/>
      <c r="AW46" s="32"/>
      <c r="AX46" s="34"/>
      <c r="AY46" s="12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10" t="s">
        <v>57</v>
      </c>
      <c r="AR47" s="10" t="s">
        <v>57</v>
      </c>
      <c r="AS47" s="10" t="s">
        <v>57</v>
      </c>
      <c r="AT47" s="62"/>
      <c r="AU47" s="10" t="s">
        <v>57</v>
      </c>
      <c r="AV47" s="32"/>
      <c r="AW47" s="32"/>
      <c r="AX47" s="34"/>
      <c r="AY47" s="12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/>
      <c r="AA48" s="10"/>
      <c r="AB48" s="10"/>
      <c r="AC48" s="62"/>
      <c r="AD48" s="10"/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10" t="s">
        <v>57</v>
      </c>
      <c r="AR48" s="10" t="s">
        <v>57</v>
      </c>
      <c r="AS48" s="10" t="s">
        <v>57</v>
      </c>
      <c r="AT48" s="62"/>
      <c r="AU48" s="10" t="s">
        <v>57</v>
      </c>
      <c r="AV48" s="32"/>
      <c r="AW48" s="32"/>
      <c r="AX48" s="34"/>
      <c r="AY48" s="12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10" t="s">
        <v>57</v>
      </c>
      <c r="AR49" s="10" t="s">
        <v>57</v>
      </c>
      <c r="AS49" s="10" t="s">
        <v>57</v>
      </c>
      <c r="AT49" s="62"/>
      <c r="AU49" s="10" t="s">
        <v>57</v>
      </c>
      <c r="AV49" s="32"/>
      <c r="AW49" s="32"/>
      <c r="AX49" s="34"/>
      <c r="AY49" s="12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61"/>
      <c r="AR50" s="24"/>
      <c r="AS50" s="24"/>
      <c r="AT50" s="62"/>
      <c r="AU50" s="69"/>
      <c r="AV50" s="32"/>
      <c r="AW50" s="32"/>
      <c r="AX50" s="34"/>
      <c r="AY50" s="12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61"/>
      <c r="AR51" s="24"/>
      <c r="AS51" s="24"/>
      <c r="AT51" s="62"/>
      <c r="AU51" s="69"/>
      <c r="AV51" s="32"/>
      <c r="AW51" s="32"/>
      <c r="AX51" s="34"/>
      <c r="AY51" s="12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/>
      <c r="W52" s="32"/>
      <c r="X52" s="34"/>
      <c r="Y52" s="77"/>
      <c r="Z52" s="63"/>
      <c r="AA52" s="52"/>
      <c r="AB52" s="10"/>
      <c r="AC52" s="45"/>
      <c r="AD52" s="10"/>
      <c r="AE52" s="10"/>
      <c r="AF52" s="10"/>
      <c r="AG52" s="34"/>
      <c r="AH52" s="10"/>
      <c r="AI52" s="10"/>
      <c r="AJ52" s="10"/>
      <c r="AK52" s="34"/>
      <c r="AL52" s="10"/>
      <c r="AM52" s="10"/>
      <c r="AN52" s="32"/>
      <c r="AO52" s="34"/>
      <c r="AP52" s="82"/>
      <c r="AQ52" s="63"/>
      <c r="AR52" s="52"/>
      <c r="AS52" s="10"/>
      <c r="AT52" s="45"/>
      <c r="AU52" s="10"/>
      <c r="AV52" s="10" t="s">
        <v>57</v>
      </c>
      <c r="AW52" s="10" t="s">
        <v>57</v>
      </c>
      <c r="AX52" s="34"/>
      <c r="AY52" s="10" t="s">
        <v>57</v>
      </c>
      <c r="AZ52" s="10" t="s">
        <v>57</v>
      </c>
      <c r="BA52" s="10" t="s">
        <v>57</v>
      </c>
      <c r="BB52" s="34"/>
      <c r="BC52" s="10" t="s">
        <v>57</v>
      </c>
      <c r="BD52" s="10" t="s">
        <v>57</v>
      </c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34"/>
      <c r="AY53" s="12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 t="s">
        <v>57</v>
      </c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34"/>
      <c r="AY54" s="12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34"/>
      <c r="AY55" s="12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34"/>
      <c r="AY56" s="12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34"/>
      <c r="AY57" s="12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34"/>
      <c r="AY58" s="12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34"/>
      <c r="AY59" s="12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34"/>
      <c r="AY60" s="12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25.5" x14ac:dyDescent="0.2">
      <c r="A61" s="13"/>
      <c r="B61" s="139" t="s">
        <v>121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/>
      <c r="AF61" s="10"/>
      <c r="AG61" s="34"/>
      <c r="AH61" s="10"/>
      <c r="AI61" s="10"/>
      <c r="AJ61" s="10"/>
      <c r="AK61" s="34"/>
      <c r="AL61" s="10"/>
      <c r="AM61" s="10"/>
      <c r="AN61" s="32"/>
      <c r="AO61" s="34"/>
      <c r="AP61" s="82"/>
      <c r="AQ61" s="61"/>
      <c r="AR61" s="24"/>
      <c r="AS61" s="10"/>
      <c r="AT61" s="62"/>
      <c r="AU61" s="10"/>
      <c r="AV61" s="10" t="s">
        <v>57</v>
      </c>
      <c r="AW61" s="10" t="s">
        <v>57</v>
      </c>
      <c r="AX61" s="34"/>
      <c r="AY61" s="10" t="s">
        <v>57</v>
      </c>
      <c r="AZ61" s="10" t="s">
        <v>57</v>
      </c>
      <c r="BA61" s="10" t="s">
        <v>57</v>
      </c>
      <c r="BB61" s="34"/>
      <c r="BC61" s="10" t="s">
        <v>57</v>
      </c>
      <c r="BD61" s="10" t="s">
        <v>57</v>
      </c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 t="s">
        <v>57</v>
      </c>
      <c r="AF62" s="10" t="s">
        <v>57</v>
      </c>
      <c r="AG62" s="34"/>
      <c r="AH62" s="10" t="s">
        <v>57</v>
      </c>
      <c r="AI62" s="10" t="s">
        <v>57</v>
      </c>
      <c r="AJ62" s="10" t="s">
        <v>57</v>
      </c>
      <c r="AK62" s="34"/>
      <c r="AL62" s="10" t="s">
        <v>57</v>
      </c>
      <c r="AM62" s="10" t="s">
        <v>57</v>
      </c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 t="s">
        <v>57</v>
      </c>
      <c r="AF63" s="10" t="s">
        <v>57</v>
      </c>
      <c r="AG63" s="34"/>
      <c r="AH63" s="10" t="s">
        <v>57</v>
      </c>
      <c r="AI63" s="10" t="s">
        <v>57</v>
      </c>
      <c r="AJ63" s="10" t="s">
        <v>57</v>
      </c>
      <c r="AK63" s="34"/>
      <c r="AL63" s="10" t="s">
        <v>57</v>
      </c>
      <c r="AM63" s="10" t="s">
        <v>57</v>
      </c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topLeftCell="A7" zoomScale="70" zoomScaleNormal="100" zoomScaleSheetLayoutView="70" workbookViewId="0">
      <selection activeCell="BC16" sqref="BC16:BD16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107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0</v>
      </c>
      <c r="BD11" s="160"/>
      <c r="BE11" s="160">
        <f>BC11</f>
        <v>0</v>
      </c>
      <c r="BF11" s="160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v>0</v>
      </c>
      <c r="BD12" s="160"/>
      <c r="BE12" s="160">
        <f>BC12</f>
        <v>0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7660.2372881355932</v>
      </c>
      <c r="BD15" s="160"/>
      <c r="BE15" s="160">
        <f>BC15</f>
        <v>7660.2372881355932</v>
      </c>
      <c r="BF15" s="160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v>9039.08</v>
      </c>
      <c r="BD16" s="160"/>
      <c r="BE16" s="160">
        <f>BC16</f>
        <v>9039.08</v>
      </c>
      <c r="BF16" s="160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0</v>
      </c>
      <c r="BD19" s="160"/>
      <c r="BE19" s="160">
        <f>BC19</f>
        <v>0</v>
      </c>
      <c r="BF19" s="160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v>0</v>
      </c>
      <c r="BD20" s="160"/>
      <c r="BE20" s="160">
        <f>BC20</f>
        <v>0</v>
      </c>
      <c r="BF20" s="160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7660.2372881355932</v>
      </c>
      <c r="BD23" s="160"/>
      <c r="BE23" s="160">
        <f>BC23</f>
        <v>7660.2372881355932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9039.08</v>
      </c>
      <c r="BD24" s="160"/>
      <c r="BE24" s="160">
        <f>BC24</f>
        <v>9039.08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108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/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/>
      <c r="V36" s="10"/>
      <c r="W36" s="31"/>
      <c r="X36" s="33"/>
      <c r="Y36" s="76"/>
      <c r="Z36" s="10" t="s">
        <v>57</v>
      </c>
      <c r="AA36" s="10" t="s">
        <v>57</v>
      </c>
      <c r="AB36" s="10" t="s">
        <v>57</v>
      </c>
      <c r="AC36" s="60"/>
      <c r="AD36" s="10" t="s">
        <v>57</v>
      </c>
      <c r="AE36" s="10" t="s">
        <v>57</v>
      </c>
      <c r="AF36" s="10" t="s">
        <v>57</v>
      </c>
      <c r="AG36" s="33"/>
      <c r="AH36" s="10" t="s">
        <v>57</v>
      </c>
      <c r="AI36" s="10" t="s">
        <v>57</v>
      </c>
      <c r="AJ36" s="10" t="s">
        <v>57</v>
      </c>
      <c r="AK36" s="33"/>
      <c r="AL36" s="10" t="s">
        <v>57</v>
      </c>
      <c r="AM36" s="10" t="s">
        <v>57</v>
      </c>
      <c r="AN36" s="31"/>
      <c r="AO36" s="33"/>
      <c r="AP36" s="81"/>
      <c r="AQ36" s="10"/>
      <c r="AR36" s="10"/>
      <c r="AS36" s="10"/>
      <c r="AT36" s="60"/>
      <c r="AU36" s="10"/>
      <c r="AV36" s="10"/>
      <c r="AW36" s="10"/>
      <c r="AX36" s="53"/>
      <c r="AY36" s="10"/>
      <c r="AZ36" s="10"/>
      <c r="BA36" s="10"/>
      <c r="BB36" s="33"/>
      <c r="BC36" s="10"/>
      <c r="BD36" s="31"/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/>
      <c r="V37" s="10"/>
      <c r="W37" s="32"/>
      <c r="X37" s="34"/>
      <c r="Y37" s="77"/>
      <c r="Z37" s="10" t="s">
        <v>57</v>
      </c>
      <c r="AA37" s="10" t="s">
        <v>57</v>
      </c>
      <c r="AB37" s="10" t="s">
        <v>57</v>
      </c>
      <c r="AC37" s="62"/>
      <c r="AD37" s="10" t="s">
        <v>57</v>
      </c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/>
      <c r="AR37" s="10"/>
      <c r="AS37" s="10"/>
      <c r="AT37" s="62"/>
      <c r="AU37" s="10"/>
      <c r="AV37" s="32"/>
      <c r="AW37" s="32"/>
      <c r="AX37" s="54"/>
      <c r="AY37" s="132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/>
      <c r="V39" s="10"/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/>
      <c r="V40" s="10"/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/>
      <c r="V41" s="10"/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/>
      <c r="V42" s="10"/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/>
      <c r="V43" s="10"/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/>
      <c r="V44" s="10"/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/>
      <c r="V45" s="10"/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38.25" hidden="1" x14ac:dyDescent="0.2">
      <c r="A46" s="13"/>
      <c r="B46" s="139" t="s">
        <v>85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 t="s">
        <v>57</v>
      </c>
      <c r="AA46" s="10" t="s">
        <v>57</v>
      </c>
      <c r="AB46" s="10" t="s">
        <v>57</v>
      </c>
      <c r="AC46" s="62"/>
      <c r="AD46" s="10" t="s">
        <v>57</v>
      </c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 t="s">
        <v>57</v>
      </c>
      <c r="AA47" s="10" t="s">
        <v>57</v>
      </c>
      <c r="AB47" s="10" t="s">
        <v>57</v>
      </c>
      <c r="AC47" s="62"/>
      <c r="AD47" s="10" t="s">
        <v>57</v>
      </c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 t="s">
        <v>57</v>
      </c>
      <c r="AA48" s="10" t="s">
        <v>57</v>
      </c>
      <c r="AB48" s="10" t="s">
        <v>57</v>
      </c>
      <c r="AC48" s="62"/>
      <c r="AD48" s="10" t="s">
        <v>57</v>
      </c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 t="s">
        <v>57</v>
      </c>
      <c r="AA49" s="10" t="s">
        <v>57</v>
      </c>
      <c r="AB49" s="10" t="s">
        <v>57</v>
      </c>
      <c r="AC49" s="62"/>
      <c r="AD49" s="10" t="s">
        <v>57</v>
      </c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10"/>
      <c r="AR50" s="10"/>
      <c r="AS50" s="10"/>
      <c r="AT50" s="62"/>
      <c r="AU50" s="10"/>
      <c r="AV50" s="32"/>
      <c r="AW50" s="32"/>
      <c r="AX50" s="54"/>
      <c r="AY50" s="13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10"/>
      <c r="AR51" s="10"/>
      <c r="AS51" s="10"/>
      <c r="AT51" s="62"/>
      <c r="AU51" s="10"/>
      <c r="AV51" s="32"/>
      <c r="AW51" s="32"/>
      <c r="AX51" s="54"/>
      <c r="AY51" s="13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/>
      <c r="W52" s="32"/>
      <c r="X52" s="34"/>
      <c r="Y52" s="77"/>
      <c r="Z52" s="63"/>
      <c r="AA52" s="52"/>
      <c r="AB52" s="10"/>
      <c r="AC52" s="45"/>
      <c r="AD52" s="10"/>
      <c r="AE52" s="10" t="s">
        <v>57</v>
      </c>
      <c r="AF52" s="10" t="s">
        <v>57</v>
      </c>
      <c r="AG52" s="34"/>
      <c r="AH52" s="10" t="s">
        <v>57</v>
      </c>
      <c r="AI52" s="10" t="s">
        <v>57</v>
      </c>
      <c r="AJ52" s="10" t="s">
        <v>57</v>
      </c>
      <c r="AK52" s="34"/>
      <c r="AL52" s="10" t="s">
        <v>57</v>
      </c>
      <c r="AM52" s="10" t="s">
        <v>57</v>
      </c>
      <c r="AN52" s="32"/>
      <c r="AO52" s="34"/>
      <c r="AP52" s="82"/>
      <c r="AQ52" s="63"/>
      <c r="AR52" s="52"/>
      <c r="AS52" s="10"/>
      <c r="AT52" s="45"/>
      <c r="AU52" s="10"/>
      <c r="AV52" s="10"/>
      <c r="AW52" s="10"/>
      <c r="AX52" s="54"/>
      <c r="AY52" s="10"/>
      <c r="AZ52" s="10"/>
      <c r="BA52" s="10"/>
      <c r="BB52" s="34"/>
      <c r="BC52" s="10"/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/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/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/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/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/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/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/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38.25" hidden="1" x14ac:dyDescent="0.2">
      <c r="A61" s="13"/>
      <c r="B61" s="139" t="s">
        <v>85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 t="s">
        <v>57</v>
      </c>
      <c r="AF61" s="10" t="s">
        <v>57</v>
      </c>
      <c r="AG61" s="34"/>
      <c r="AH61" s="10" t="s">
        <v>57</v>
      </c>
      <c r="AI61" s="10" t="s">
        <v>57</v>
      </c>
      <c r="AJ61" s="10" t="s">
        <v>57</v>
      </c>
      <c r="AK61" s="34"/>
      <c r="AL61" s="10" t="s">
        <v>57</v>
      </c>
      <c r="AM61" s="10" t="s">
        <v>57</v>
      </c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2"/>
      <c r="AZ61" s="32"/>
      <c r="BA61" s="32"/>
      <c r="BB61" s="34"/>
      <c r="BC61" s="137"/>
      <c r="BD61" s="32"/>
      <c r="BE61" s="32"/>
      <c r="BF61" s="34"/>
      <c r="BG61" s="82"/>
      <c r="BH61" s="77"/>
      <c r="BI61" s="90"/>
    </row>
    <row r="62" spans="1:61" s="4" customFormat="1" ht="24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 t="s">
        <v>57</v>
      </c>
      <c r="AF62" s="10" t="s">
        <v>57</v>
      </c>
      <c r="AG62" s="34"/>
      <c r="AH62" s="10" t="s">
        <v>57</v>
      </c>
      <c r="AI62" s="10" t="s">
        <v>57</v>
      </c>
      <c r="AJ62" s="10" t="s">
        <v>57</v>
      </c>
      <c r="AK62" s="34"/>
      <c r="AL62" s="10" t="s">
        <v>57</v>
      </c>
      <c r="AM62" s="10" t="s">
        <v>57</v>
      </c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 t="s">
        <v>57</v>
      </c>
      <c r="AF63" s="10" t="s">
        <v>57</v>
      </c>
      <c r="AG63" s="34"/>
      <c r="AH63" s="10" t="s">
        <v>57</v>
      </c>
      <c r="AI63" s="10" t="s">
        <v>57</v>
      </c>
      <c r="AJ63" s="10" t="s">
        <v>57</v>
      </c>
      <c r="AK63" s="34"/>
      <c r="AL63" s="10" t="s">
        <v>57</v>
      </c>
      <c r="AM63" s="10" t="s">
        <v>57</v>
      </c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topLeftCell="A7" zoomScale="70" zoomScaleNormal="100" zoomScaleSheetLayoutView="70" workbookViewId="0">
      <selection activeCell="AV63" sqref="AV63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109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0</v>
      </c>
      <c r="BD11" s="160"/>
      <c r="BE11" s="160">
        <f>BC11</f>
        <v>0</v>
      </c>
      <c r="BF11" s="160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v>0</v>
      </c>
      <c r="BD12" s="160"/>
      <c r="BE12" s="160">
        <f>BC12</f>
        <v>0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0</v>
      </c>
      <c r="BD15" s="160"/>
      <c r="BE15" s="160">
        <f>BC15</f>
        <v>0</v>
      </c>
      <c r="BF15" s="160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v>0</v>
      </c>
      <c r="BD16" s="160"/>
      <c r="BE16" s="160">
        <f>BC16</f>
        <v>0</v>
      </c>
      <c r="BF16" s="160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7660.3474576271183</v>
      </c>
      <c r="BD19" s="160"/>
      <c r="BE19" s="160">
        <f>BC19</f>
        <v>7660.3474576271183</v>
      </c>
      <c r="BF19" s="160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f>9039.21</f>
        <v>9039.2099999999991</v>
      </c>
      <c r="BD20" s="160"/>
      <c r="BE20" s="160">
        <f>BC20</f>
        <v>9039.2099999999991</v>
      </c>
      <c r="BF20" s="160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7660.3474576271183</v>
      </c>
      <c r="BD23" s="160"/>
      <c r="BE23" s="160">
        <f>BC23</f>
        <v>7660.3474576271183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9039.2099999999991</v>
      </c>
      <c r="BD24" s="160"/>
      <c r="BE24" s="160">
        <f>BC24</f>
        <v>9039.2099999999991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110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/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/>
      <c r="V36" s="10"/>
      <c r="W36" s="31"/>
      <c r="X36" s="33"/>
      <c r="Y36" s="76"/>
      <c r="Z36" s="10"/>
      <c r="AA36" s="10"/>
      <c r="AB36" s="10"/>
      <c r="AC36" s="60"/>
      <c r="AD36" s="10"/>
      <c r="AE36" s="10"/>
      <c r="AF36" s="10"/>
      <c r="AG36" s="33"/>
      <c r="AH36" s="10"/>
      <c r="AI36" s="10"/>
      <c r="AJ36" s="10"/>
      <c r="AK36" s="33"/>
      <c r="AL36" s="10"/>
      <c r="AM36" s="10"/>
      <c r="AN36" s="31"/>
      <c r="AO36" s="33"/>
      <c r="AP36" s="81"/>
      <c r="AQ36" s="10" t="s">
        <v>57</v>
      </c>
      <c r="AR36" s="10" t="s">
        <v>57</v>
      </c>
      <c r="AS36" s="10" t="s">
        <v>57</v>
      </c>
      <c r="AT36" s="60"/>
      <c r="AU36" s="10" t="s">
        <v>57</v>
      </c>
      <c r="AV36" s="10" t="s">
        <v>57</v>
      </c>
      <c r="AW36" s="10" t="s">
        <v>57</v>
      </c>
      <c r="AX36" s="33"/>
      <c r="AY36" s="10" t="s">
        <v>57</v>
      </c>
      <c r="AZ36" s="10" t="s">
        <v>57</v>
      </c>
      <c r="BA36" s="10" t="s">
        <v>57</v>
      </c>
      <c r="BB36" s="33"/>
      <c r="BC36" s="10" t="s">
        <v>57</v>
      </c>
      <c r="BD36" s="10" t="s">
        <v>57</v>
      </c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/>
      <c r="V37" s="10"/>
      <c r="W37" s="32"/>
      <c r="X37" s="34"/>
      <c r="Y37" s="77"/>
      <c r="Z37" s="10"/>
      <c r="AA37" s="10"/>
      <c r="AB37" s="10"/>
      <c r="AC37" s="62"/>
      <c r="AD37" s="10"/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 t="s">
        <v>57</v>
      </c>
      <c r="AR37" s="10" t="s">
        <v>57</v>
      </c>
      <c r="AS37" s="10" t="s">
        <v>57</v>
      </c>
      <c r="AT37" s="62"/>
      <c r="AU37" s="10" t="s">
        <v>57</v>
      </c>
      <c r="AV37" s="32"/>
      <c r="AW37" s="32"/>
      <c r="AX37" s="34"/>
      <c r="AY37" s="10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34"/>
      <c r="AY38" s="12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/>
      <c r="V39" s="10"/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34"/>
      <c r="AY39" s="12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/>
      <c r="V40" s="10"/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34"/>
      <c r="AY40" s="12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/>
      <c r="V41" s="10"/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34"/>
      <c r="AY41" s="12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/>
      <c r="V42" s="10"/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34"/>
      <c r="AY42" s="12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/>
      <c r="V43" s="10"/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34"/>
      <c r="AY43" s="12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/>
      <c r="V44" s="10"/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34"/>
      <c r="AY44" s="12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/>
      <c r="V45" s="10"/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34"/>
      <c r="AY45" s="12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38.25" hidden="1" x14ac:dyDescent="0.2">
      <c r="A46" s="13"/>
      <c r="B46" s="139" t="s">
        <v>85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10" t="s">
        <v>57</v>
      </c>
      <c r="AR46" s="10" t="s">
        <v>57</v>
      </c>
      <c r="AS46" s="10" t="s">
        <v>57</v>
      </c>
      <c r="AT46" s="62"/>
      <c r="AU46" s="10" t="s">
        <v>57</v>
      </c>
      <c r="AV46" s="32"/>
      <c r="AW46" s="32"/>
      <c r="AX46" s="34"/>
      <c r="AY46" s="12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10" t="s">
        <v>57</v>
      </c>
      <c r="AR47" s="10" t="s">
        <v>57</v>
      </c>
      <c r="AS47" s="10" t="s">
        <v>57</v>
      </c>
      <c r="AT47" s="62"/>
      <c r="AU47" s="10" t="s">
        <v>57</v>
      </c>
      <c r="AV47" s="32"/>
      <c r="AW47" s="32"/>
      <c r="AX47" s="34"/>
      <c r="AY47" s="12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/>
      <c r="AA48" s="10"/>
      <c r="AB48" s="10"/>
      <c r="AC48" s="62"/>
      <c r="AD48" s="10"/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10" t="s">
        <v>57</v>
      </c>
      <c r="AR48" s="10" t="s">
        <v>57</v>
      </c>
      <c r="AS48" s="10" t="s">
        <v>57</v>
      </c>
      <c r="AT48" s="62"/>
      <c r="AU48" s="10" t="s">
        <v>57</v>
      </c>
      <c r="AV48" s="32"/>
      <c r="AW48" s="32"/>
      <c r="AX48" s="34"/>
      <c r="AY48" s="12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10" t="s">
        <v>57</v>
      </c>
      <c r="AR49" s="10" t="s">
        <v>57</v>
      </c>
      <c r="AS49" s="10" t="s">
        <v>57</v>
      </c>
      <c r="AT49" s="62"/>
      <c r="AU49" s="10" t="s">
        <v>57</v>
      </c>
      <c r="AV49" s="32"/>
      <c r="AW49" s="32"/>
      <c r="AX49" s="34"/>
      <c r="AY49" s="12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61"/>
      <c r="AR50" s="24"/>
      <c r="AS50" s="24"/>
      <c r="AT50" s="62"/>
      <c r="AU50" s="69"/>
      <c r="AV50" s="32"/>
      <c r="AW50" s="32"/>
      <c r="AX50" s="34"/>
      <c r="AY50" s="12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61"/>
      <c r="AR51" s="24"/>
      <c r="AS51" s="24"/>
      <c r="AT51" s="62"/>
      <c r="AU51" s="69"/>
      <c r="AV51" s="32"/>
      <c r="AW51" s="32"/>
      <c r="AX51" s="34"/>
      <c r="AY51" s="12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/>
      <c r="W52" s="32"/>
      <c r="X52" s="34"/>
      <c r="Y52" s="77"/>
      <c r="Z52" s="63"/>
      <c r="AA52" s="52"/>
      <c r="AB52" s="10"/>
      <c r="AC52" s="45"/>
      <c r="AD52" s="10"/>
      <c r="AE52" s="10"/>
      <c r="AF52" s="10"/>
      <c r="AG52" s="34"/>
      <c r="AH52" s="10"/>
      <c r="AI52" s="10"/>
      <c r="AJ52" s="10"/>
      <c r="AK52" s="34"/>
      <c r="AL52" s="10"/>
      <c r="AM52" s="10"/>
      <c r="AN52" s="32"/>
      <c r="AO52" s="34"/>
      <c r="AP52" s="82"/>
      <c r="AQ52" s="63"/>
      <c r="AR52" s="52"/>
      <c r="AS52" s="10"/>
      <c r="AT52" s="45"/>
      <c r="AU52" s="10"/>
      <c r="AV52" s="10" t="s">
        <v>57</v>
      </c>
      <c r="AW52" s="10" t="s">
        <v>57</v>
      </c>
      <c r="AX52" s="34"/>
      <c r="AY52" s="10" t="s">
        <v>57</v>
      </c>
      <c r="AZ52" s="10" t="s">
        <v>57</v>
      </c>
      <c r="BA52" s="10" t="s">
        <v>57</v>
      </c>
      <c r="BB52" s="34"/>
      <c r="BC52" s="10" t="s">
        <v>57</v>
      </c>
      <c r="BD52" s="10" t="s">
        <v>57</v>
      </c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34"/>
      <c r="AY53" s="12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 t="s">
        <v>57</v>
      </c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34"/>
      <c r="AY54" s="12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34"/>
      <c r="AY55" s="12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34"/>
      <c r="AY56" s="12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34"/>
      <c r="AY57" s="12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34"/>
      <c r="AY58" s="12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34"/>
      <c r="AY59" s="12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34"/>
      <c r="AY60" s="12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38.25" hidden="1" x14ac:dyDescent="0.2">
      <c r="A61" s="13"/>
      <c r="B61" s="139" t="s">
        <v>85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/>
      <c r="AF61" s="10"/>
      <c r="AG61" s="34"/>
      <c r="AH61" s="10"/>
      <c r="AI61" s="10"/>
      <c r="AJ61" s="10"/>
      <c r="AK61" s="34"/>
      <c r="AL61" s="10"/>
      <c r="AM61" s="10"/>
      <c r="AN61" s="32"/>
      <c r="AO61" s="34"/>
      <c r="AP61" s="82"/>
      <c r="AQ61" s="61"/>
      <c r="AR61" s="24"/>
      <c r="AS61" s="10"/>
      <c r="AT61" s="62"/>
      <c r="AU61" s="10"/>
      <c r="AV61" s="10" t="s">
        <v>57</v>
      </c>
      <c r="AW61" s="10" t="s">
        <v>57</v>
      </c>
      <c r="AX61" s="34"/>
      <c r="AY61" s="10" t="s">
        <v>57</v>
      </c>
      <c r="AZ61" s="10" t="s">
        <v>57</v>
      </c>
      <c r="BA61" s="10" t="s">
        <v>57</v>
      </c>
      <c r="BB61" s="34"/>
      <c r="BC61" s="10" t="s">
        <v>57</v>
      </c>
      <c r="BD61" s="10" t="s">
        <v>57</v>
      </c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/>
      <c r="AF62" s="10"/>
      <c r="AG62" s="34"/>
      <c r="AH62" s="10"/>
      <c r="AI62" s="10"/>
      <c r="AJ62" s="10"/>
      <c r="AK62" s="34"/>
      <c r="AL62" s="10"/>
      <c r="AM62" s="10"/>
      <c r="AN62" s="32"/>
      <c r="AO62" s="34"/>
      <c r="AP62" s="82"/>
      <c r="AQ62" s="61"/>
      <c r="AR62" s="24"/>
      <c r="AS62" s="10"/>
      <c r="AT62" s="62"/>
      <c r="AU62" s="10"/>
      <c r="AV62" s="10" t="s">
        <v>57</v>
      </c>
      <c r="AW62" s="10" t="s">
        <v>57</v>
      </c>
      <c r="AX62" s="34"/>
      <c r="AY62" s="10" t="s">
        <v>57</v>
      </c>
      <c r="AZ62" s="10" t="s">
        <v>57</v>
      </c>
      <c r="BA62" s="10" t="s">
        <v>57</v>
      </c>
      <c r="BB62" s="34"/>
      <c r="BC62" s="10" t="s">
        <v>57</v>
      </c>
      <c r="BD62" s="10" t="s">
        <v>57</v>
      </c>
      <c r="BE62" s="32"/>
      <c r="BF62" s="34"/>
      <c r="BG62" s="82"/>
      <c r="BH62" s="77"/>
      <c r="BI62" s="90"/>
    </row>
    <row r="63" spans="1:61" s="4" customFormat="1" ht="24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/>
      <c r="AF63" s="10"/>
      <c r="AG63" s="34"/>
      <c r="AH63" s="10"/>
      <c r="AI63" s="10"/>
      <c r="AJ63" s="10"/>
      <c r="AK63" s="34"/>
      <c r="AL63" s="10"/>
      <c r="AM63" s="10"/>
      <c r="AN63" s="32"/>
      <c r="AO63" s="34"/>
      <c r="AP63" s="82"/>
      <c r="AQ63" s="61"/>
      <c r="AR63" s="24"/>
      <c r="AS63" s="10"/>
      <c r="AT63" s="62"/>
      <c r="AU63" s="10"/>
      <c r="AV63" s="10" t="s">
        <v>57</v>
      </c>
      <c r="AW63" s="10" t="s">
        <v>57</v>
      </c>
      <c r="AX63" s="34"/>
      <c r="AY63" s="10" t="s">
        <v>57</v>
      </c>
      <c r="AZ63" s="10" t="s">
        <v>57</v>
      </c>
      <c r="BA63" s="10" t="s">
        <v>57</v>
      </c>
      <c r="BB63" s="34"/>
      <c r="BC63" s="10" t="s">
        <v>57</v>
      </c>
      <c r="BD63" s="10" t="s">
        <v>57</v>
      </c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topLeftCell="A4" zoomScale="70" zoomScaleNormal="100" zoomScaleSheetLayoutView="70" workbookViewId="0">
      <selection activeCell="BT23" sqref="BT23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111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0</v>
      </c>
      <c r="BD11" s="160"/>
      <c r="BE11" s="160">
        <f>BC11</f>
        <v>0</v>
      </c>
      <c r="BF11" s="160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v>0</v>
      </c>
      <c r="BD12" s="160"/>
      <c r="BE12" s="160">
        <f>BC12</f>
        <v>0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v>7660.348</v>
      </c>
      <c r="BD15" s="160"/>
      <c r="BE15" s="160">
        <f>BC15</f>
        <v>7660.348</v>
      </c>
      <c r="BF15" s="160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f>8.587250108*1000</f>
        <v>8587.2501079999984</v>
      </c>
      <c r="BD16" s="160"/>
      <c r="BE16" s="160">
        <f>BC16</f>
        <v>8587.2501079999984</v>
      </c>
      <c r="BF16" s="160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v>0</v>
      </c>
      <c r="BD19" s="160"/>
      <c r="BE19" s="160">
        <f>BC19</f>
        <v>0</v>
      </c>
      <c r="BF19" s="160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f>0.451960532000001*1000</f>
        <v>451.96053200000102</v>
      </c>
      <c r="BD20" s="160"/>
      <c r="BE20" s="160">
        <f>BC20</f>
        <v>451.96053200000102</v>
      </c>
      <c r="BF20" s="160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7660.348</v>
      </c>
      <c r="BD23" s="160"/>
      <c r="BE23" s="160">
        <f>BC23</f>
        <v>7660.348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9039.2106399999993</v>
      </c>
      <c r="BD24" s="160"/>
      <c r="BE24" s="160">
        <f>BC24</f>
        <v>9039.2106399999993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112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/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/>
      <c r="V36" s="10"/>
      <c r="W36" s="31"/>
      <c r="X36" s="33"/>
      <c r="Y36" s="76"/>
      <c r="Z36" s="10" t="s">
        <v>57</v>
      </c>
      <c r="AA36" s="10" t="s">
        <v>57</v>
      </c>
      <c r="AB36" s="10" t="s">
        <v>57</v>
      </c>
      <c r="AC36" s="60"/>
      <c r="AD36" s="10" t="s">
        <v>57</v>
      </c>
      <c r="AE36" s="10" t="s">
        <v>57</v>
      </c>
      <c r="AF36" s="10" t="s">
        <v>57</v>
      </c>
      <c r="AG36" s="33"/>
      <c r="AH36" s="10" t="s">
        <v>57</v>
      </c>
      <c r="AI36" s="10" t="s">
        <v>57</v>
      </c>
      <c r="AJ36" s="10" t="s">
        <v>57</v>
      </c>
      <c r="AK36" s="33"/>
      <c r="AL36" s="10" t="s">
        <v>57</v>
      </c>
      <c r="AM36" s="10" t="s">
        <v>57</v>
      </c>
      <c r="AN36" s="31"/>
      <c r="AO36" s="33"/>
      <c r="AP36" s="81"/>
      <c r="AQ36" s="10"/>
      <c r="AR36" s="10"/>
      <c r="AS36" s="10"/>
      <c r="AT36" s="60"/>
      <c r="AU36" s="10"/>
      <c r="AV36" s="10"/>
      <c r="AW36" s="10"/>
      <c r="AX36" s="53"/>
      <c r="AY36" s="10"/>
      <c r="AZ36" s="10"/>
      <c r="BA36" s="10"/>
      <c r="BB36" s="33"/>
      <c r="BC36" s="10"/>
      <c r="BD36" s="31"/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/>
      <c r="V37" s="10"/>
      <c r="W37" s="32"/>
      <c r="X37" s="34"/>
      <c r="Y37" s="77"/>
      <c r="Z37" s="10" t="s">
        <v>57</v>
      </c>
      <c r="AA37" s="10" t="s">
        <v>57</v>
      </c>
      <c r="AB37" s="10" t="s">
        <v>57</v>
      </c>
      <c r="AC37" s="62"/>
      <c r="AD37" s="10" t="s">
        <v>57</v>
      </c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/>
      <c r="AR37" s="10"/>
      <c r="AS37" s="10"/>
      <c r="AT37" s="62"/>
      <c r="AU37" s="10"/>
      <c r="AV37" s="32"/>
      <c r="AW37" s="32"/>
      <c r="AX37" s="54"/>
      <c r="AY37" s="132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/>
      <c r="V39" s="10"/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/>
      <c r="V40" s="10"/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/>
      <c r="V41" s="10"/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/>
      <c r="V42" s="10"/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/>
      <c r="V43" s="10"/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/>
      <c r="V44" s="10"/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/>
      <c r="V45" s="10"/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38.25" hidden="1" x14ac:dyDescent="0.2">
      <c r="A46" s="13"/>
      <c r="B46" s="139" t="s">
        <v>85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 t="s">
        <v>57</v>
      </c>
      <c r="AA46" s="10" t="s">
        <v>57</v>
      </c>
      <c r="AB46" s="10" t="s">
        <v>57</v>
      </c>
      <c r="AC46" s="62"/>
      <c r="AD46" s="10" t="s">
        <v>57</v>
      </c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 t="s">
        <v>57</v>
      </c>
      <c r="AA47" s="10" t="s">
        <v>57</v>
      </c>
      <c r="AB47" s="10" t="s">
        <v>57</v>
      </c>
      <c r="AC47" s="62"/>
      <c r="AD47" s="10" t="s">
        <v>57</v>
      </c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 t="s">
        <v>57</v>
      </c>
      <c r="AA48" s="10" t="s">
        <v>57</v>
      </c>
      <c r="AB48" s="10" t="s">
        <v>57</v>
      </c>
      <c r="AC48" s="62"/>
      <c r="AD48" s="10" t="s">
        <v>57</v>
      </c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 t="s">
        <v>57</v>
      </c>
      <c r="AA49" s="10" t="s">
        <v>57</v>
      </c>
      <c r="AB49" s="10" t="s">
        <v>57</v>
      </c>
      <c r="AC49" s="62"/>
      <c r="AD49" s="10" t="s">
        <v>57</v>
      </c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10"/>
      <c r="AR50" s="10"/>
      <c r="AS50" s="10"/>
      <c r="AT50" s="62"/>
      <c r="AU50" s="10"/>
      <c r="AV50" s="32"/>
      <c r="AW50" s="32"/>
      <c r="AX50" s="54"/>
      <c r="AY50" s="13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10"/>
      <c r="AR51" s="10"/>
      <c r="AS51" s="10"/>
      <c r="AT51" s="62"/>
      <c r="AU51" s="10"/>
      <c r="AV51" s="32"/>
      <c r="AW51" s="32"/>
      <c r="AX51" s="54"/>
      <c r="AY51" s="13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/>
      <c r="W52" s="32"/>
      <c r="X52" s="34"/>
      <c r="Y52" s="77"/>
      <c r="Z52" s="63"/>
      <c r="AA52" s="52"/>
      <c r="AB52" s="10"/>
      <c r="AC52" s="45"/>
      <c r="AD52" s="10"/>
      <c r="AE52" s="10" t="s">
        <v>57</v>
      </c>
      <c r="AF52" s="10" t="s">
        <v>57</v>
      </c>
      <c r="AG52" s="34"/>
      <c r="AH52" s="10" t="s">
        <v>57</v>
      </c>
      <c r="AI52" s="10" t="s">
        <v>57</v>
      </c>
      <c r="AJ52" s="10" t="s">
        <v>57</v>
      </c>
      <c r="AK52" s="34"/>
      <c r="AL52" s="10" t="s">
        <v>57</v>
      </c>
      <c r="AM52" s="10" t="s">
        <v>57</v>
      </c>
      <c r="AN52" s="32"/>
      <c r="AO52" s="34"/>
      <c r="AP52" s="82"/>
      <c r="AQ52" s="63"/>
      <c r="AR52" s="52"/>
      <c r="AS52" s="10"/>
      <c r="AT52" s="45"/>
      <c r="AU52" s="10"/>
      <c r="AV52" s="10"/>
      <c r="AW52" s="10"/>
      <c r="AX52" s="54"/>
      <c r="AY52" s="10"/>
      <c r="AZ52" s="10"/>
      <c r="BA52" s="10"/>
      <c r="BB52" s="34"/>
      <c r="BC52" s="10"/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 t="s">
        <v>57</v>
      </c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38.25" hidden="1" x14ac:dyDescent="0.2">
      <c r="A61" s="13"/>
      <c r="B61" s="139" t="s">
        <v>85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 t="s">
        <v>57</v>
      </c>
      <c r="AF61" s="10" t="s">
        <v>57</v>
      </c>
      <c r="AG61" s="34"/>
      <c r="AH61" s="10" t="s">
        <v>57</v>
      </c>
      <c r="AI61" s="10" t="s">
        <v>57</v>
      </c>
      <c r="AJ61" s="10" t="s">
        <v>57</v>
      </c>
      <c r="AK61" s="34"/>
      <c r="AL61" s="10" t="s">
        <v>57</v>
      </c>
      <c r="AM61" s="10" t="s">
        <v>57</v>
      </c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2"/>
      <c r="AZ61" s="32"/>
      <c r="BA61" s="32"/>
      <c r="BB61" s="34"/>
      <c r="BC61" s="137"/>
      <c r="BD61" s="32"/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 t="s">
        <v>57</v>
      </c>
      <c r="AF62" s="10" t="s">
        <v>57</v>
      </c>
      <c r="AG62" s="34"/>
      <c r="AH62" s="10" t="s">
        <v>57</v>
      </c>
      <c r="AI62" s="10" t="s">
        <v>57</v>
      </c>
      <c r="AJ62" s="10" t="s">
        <v>57</v>
      </c>
      <c r="AK62" s="34"/>
      <c r="AL62" s="10" t="s">
        <v>57</v>
      </c>
      <c r="AM62" s="10" t="s">
        <v>57</v>
      </c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 t="s">
        <v>57</v>
      </c>
      <c r="AF63" s="10" t="s">
        <v>57</v>
      </c>
      <c r="AG63" s="34"/>
      <c r="AH63" s="10" t="s">
        <v>57</v>
      </c>
      <c r="AI63" s="10" t="s">
        <v>57</v>
      </c>
      <c r="AJ63" s="10" t="s">
        <v>57</v>
      </c>
      <c r="AK63" s="34"/>
      <c r="AL63" s="10" t="s">
        <v>57</v>
      </c>
      <c r="AM63" s="10" t="s">
        <v>57</v>
      </c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 t="s">
        <v>57</v>
      </c>
      <c r="AF64" s="10" t="s">
        <v>57</v>
      </c>
      <c r="AG64" s="34"/>
      <c r="AH64" s="10" t="s">
        <v>57</v>
      </c>
      <c r="AI64" s="10" t="s">
        <v>57</v>
      </c>
      <c r="AJ64" s="10" t="s">
        <v>57</v>
      </c>
      <c r="AK64" s="34"/>
      <c r="AL64" s="10" t="s">
        <v>57</v>
      </c>
      <c r="AM64" s="10" t="s">
        <v>57</v>
      </c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view="pageBreakPreview" topLeftCell="A7" zoomScale="70" zoomScaleNormal="100" zoomScaleSheetLayoutView="70" workbookViewId="0">
      <selection activeCell="AC20" sqref="AC20:AE20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113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143"/>
      <c r="B7" s="143"/>
      <c r="C7" s="143"/>
      <c r="D7" s="143"/>
      <c r="E7" s="143"/>
      <c r="F7" s="143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143"/>
      <c r="B8" s="143"/>
      <c r="C8" s="143"/>
      <c r="D8" s="143"/>
      <c r="E8" s="143"/>
      <c r="F8" s="143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143"/>
      <c r="B9" s="143"/>
      <c r="C9" s="143"/>
      <c r="D9" s="143"/>
      <c r="E9" s="143"/>
      <c r="F9" s="143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143"/>
      <c r="B10" s="143"/>
      <c r="C10" s="143"/>
      <c r="D10" s="143"/>
      <c r="E10" s="143"/>
      <c r="F10" s="143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143"/>
      <c r="B11" s="143"/>
      <c r="C11" s="143"/>
      <c r="D11" s="143"/>
      <c r="E11" s="143"/>
      <c r="F11" s="143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0</v>
      </c>
      <c r="BD11" s="160"/>
      <c r="BE11" s="160">
        <f>BC11</f>
        <v>0</v>
      </c>
      <c r="BF11" s="160"/>
    </row>
    <row r="12" spans="1:61" s="2" customFormat="1" ht="21" customHeight="1" x14ac:dyDescent="0.25">
      <c r="A12" s="143"/>
      <c r="B12" s="143"/>
      <c r="C12" s="143"/>
      <c r="D12" s="143"/>
      <c r="E12" s="143"/>
      <c r="F12" s="143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v>0</v>
      </c>
      <c r="BD12" s="160"/>
      <c r="BE12" s="160">
        <f>BC12</f>
        <v>0</v>
      </c>
      <c r="BF12" s="160"/>
    </row>
    <row r="13" spans="1:61" s="2" customFormat="1" ht="24.75" customHeight="1" x14ac:dyDescent="0.25">
      <c r="A13" s="143"/>
      <c r="B13" s="143"/>
      <c r="C13" s="143"/>
      <c r="D13" s="143"/>
      <c r="E13" s="143"/>
      <c r="F13" s="143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43"/>
      <c r="B14" s="143"/>
      <c r="C14" s="143"/>
      <c r="D14" s="143"/>
      <c r="E14" s="143"/>
      <c r="F14" s="143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43"/>
      <c r="B15" s="143"/>
      <c r="C15" s="143"/>
      <c r="D15" s="143"/>
      <c r="E15" s="143"/>
      <c r="F15" s="143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0</v>
      </c>
      <c r="BD15" s="160"/>
      <c r="BE15" s="160">
        <f>BC15</f>
        <v>0</v>
      </c>
      <c r="BF15" s="160"/>
    </row>
    <row r="16" spans="1:61" s="2" customFormat="1" ht="21" customHeight="1" x14ac:dyDescent="0.25">
      <c r="A16" s="143"/>
      <c r="B16" s="143"/>
      <c r="C16" s="143"/>
      <c r="D16" s="143"/>
      <c r="E16" s="143"/>
      <c r="F16" s="143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v>0</v>
      </c>
      <c r="BD16" s="160"/>
      <c r="BE16" s="160">
        <f>BC16</f>
        <v>0</v>
      </c>
      <c r="BF16" s="160"/>
    </row>
    <row r="17" spans="1:61" s="2" customFormat="1" ht="24.75" customHeight="1" x14ac:dyDescent="0.25">
      <c r="A17" s="143"/>
      <c r="B17" s="143"/>
      <c r="C17" s="143"/>
      <c r="D17" s="143"/>
      <c r="E17" s="143"/>
      <c r="F17" s="143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43"/>
      <c r="B18" s="143"/>
      <c r="C18" s="143"/>
      <c r="D18" s="143"/>
      <c r="E18" s="143"/>
      <c r="F18" s="143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43"/>
      <c r="B19" s="143"/>
      <c r="C19" s="143"/>
      <c r="D19" s="143"/>
      <c r="E19" s="143"/>
      <c r="F19" s="143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8216.3644067796613</v>
      </c>
      <c r="BD19" s="160"/>
      <c r="BE19" s="160">
        <f>BC19</f>
        <v>8216.3644067796613</v>
      </c>
      <c r="BF19" s="160"/>
    </row>
    <row r="20" spans="1:61" s="2" customFormat="1" ht="21" customHeight="1" x14ac:dyDescent="0.25">
      <c r="A20" s="143"/>
      <c r="B20" s="143"/>
      <c r="C20" s="143"/>
      <c r="D20" s="143"/>
      <c r="E20" s="143"/>
      <c r="F20" s="143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v>9695.31</v>
      </c>
      <c r="BD20" s="160"/>
      <c r="BE20" s="160">
        <f>BC20</f>
        <v>9695.31</v>
      </c>
      <c r="BF20" s="160"/>
    </row>
    <row r="21" spans="1:61" s="2" customFormat="1" ht="24.75" customHeight="1" x14ac:dyDescent="0.25">
      <c r="A21" s="143"/>
      <c r="B21" s="143"/>
      <c r="C21" s="143"/>
      <c r="D21" s="143"/>
      <c r="E21" s="143"/>
      <c r="F21" s="143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43"/>
      <c r="B22" s="143"/>
      <c r="C22" s="143"/>
      <c r="D22" s="143"/>
      <c r="E22" s="143"/>
      <c r="F22" s="143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43"/>
      <c r="B23" s="143"/>
      <c r="C23" s="143"/>
      <c r="D23" s="143"/>
      <c r="E23" s="143"/>
      <c r="F23" s="143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8216.3644067796613</v>
      </c>
      <c r="BD23" s="160"/>
      <c r="BE23" s="160">
        <f>BC23</f>
        <v>8216.3644067796613</v>
      </c>
      <c r="BF23" s="160"/>
    </row>
    <row r="24" spans="1:61" s="2" customFormat="1" ht="21" customHeight="1" x14ac:dyDescent="0.25">
      <c r="A24" s="143"/>
      <c r="B24" s="143"/>
      <c r="C24" s="143"/>
      <c r="D24" s="143"/>
      <c r="E24" s="143"/>
      <c r="F24" s="143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9695.31</v>
      </c>
      <c r="BD24" s="160"/>
      <c r="BE24" s="160">
        <f>BC24</f>
        <v>9695.31</v>
      </c>
      <c r="BF24" s="160"/>
    </row>
    <row r="25" spans="1:61" s="2" customFormat="1" ht="21" customHeight="1" x14ac:dyDescent="0.25">
      <c r="A25" s="143"/>
      <c r="B25" s="143"/>
      <c r="C25" s="143"/>
      <c r="D25" s="143"/>
      <c r="E25" s="143"/>
      <c r="F25" s="143"/>
      <c r="G25" s="7"/>
      <c r="H25" s="5"/>
      <c r="I25" s="5"/>
      <c r="J25" s="5"/>
      <c r="K25" s="5"/>
      <c r="L25" s="5"/>
      <c r="Z25" s="5"/>
      <c r="AA25" s="5"/>
      <c r="AB25" s="5"/>
      <c r="AC25" s="142"/>
      <c r="AD25" s="142"/>
      <c r="AE25" s="142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42"/>
      <c r="AU25" s="142"/>
      <c r="AV25" s="142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143"/>
      <c r="C26" s="143"/>
      <c r="D26" s="5"/>
      <c r="E26" s="143"/>
      <c r="F26" s="143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114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/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/>
      <c r="V36" s="10"/>
      <c r="W36" s="31"/>
      <c r="X36" s="33"/>
      <c r="Y36" s="76"/>
      <c r="Z36" s="10"/>
      <c r="AA36" s="10"/>
      <c r="AB36" s="10"/>
      <c r="AC36" s="60"/>
      <c r="AD36" s="10"/>
      <c r="AE36" s="10"/>
      <c r="AF36" s="10"/>
      <c r="AG36" s="33"/>
      <c r="AH36" s="10"/>
      <c r="AI36" s="10"/>
      <c r="AJ36" s="10"/>
      <c r="AK36" s="33"/>
      <c r="AL36" s="10"/>
      <c r="AM36" s="10"/>
      <c r="AN36" s="31"/>
      <c r="AO36" s="33"/>
      <c r="AP36" s="81"/>
      <c r="AQ36" s="10" t="s">
        <v>57</v>
      </c>
      <c r="AR36" s="10" t="s">
        <v>57</v>
      </c>
      <c r="AS36" s="10" t="s">
        <v>57</v>
      </c>
      <c r="AT36" s="60"/>
      <c r="AU36" s="10" t="s">
        <v>57</v>
      </c>
      <c r="AV36" s="10" t="s">
        <v>57</v>
      </c>
      <c r="AW36" s="10" t="s">
        <v>57</v>
      </c>
      <c r="AX36" s="53"/>
      <c r="AY36" s="10" t="s">
        <v>57</v>
      </c>
      <c r="AZ36" s="10" t="s">
        <v>57</v>
      </c>
      <c r="BA36" s="10" t="s">
        <v>57</v>
      </c>
      <c r="BB36" s="33"/>
      <c r="BC36" s="10" t="s">
        <v>57</v>
      </c>
      <c r="BD36" s="31"/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/>
      <c r="V37" s="10"/>
      <c r="W37" s="32"/>
      <c r="X37" s="34"/>
      <c r="Y37" s="77"/>
      <c r="Z37" s="10"/>
      <c r="AA37" s="10"/>
      <c r="AB37" s="10"/>
      <c r="AC37" s="62"/>
      <c r="AD37" s="10"/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 t="s">
        <v>57</v>
      </c>
      <c r="AR37" s="10" t="s">
        <v>57</v>
      </c>
      <c r="AS37" s="10" t="s">
        <v>57</v>
      </c>
      <c r="AT37" s="62"/>
      <c r="AU37" s="10" t="s">
        <v>57</v>
      </c>
      <c r="AV37" s="32"/>
      <c r="AW37" s="32"/>
      <c r="AX37" s="54"/>
      <c r="AY37" s="132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/>
      <c r="V39" s="10"/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/>
      <c r="V40" s="10"/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/>
      <c r="V41" s="10"/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/>
      <c r="V42" s="10"/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/>
      <c r="V43" s="10"/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/>
      <c r="V44" s="10"/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/>
      <c r="V45" s="10"/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38.25" hidden="1" x14ac:dyDescent="0.2">
      <c r="A46" s="13"/>
      <c r="B46" s="139" t="s">
        <v>85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/>
      <c r="AA48" s="10"/>
      <c r="AB48" s="10"/>
      <c r="AC48" s="62"/>
      <c r="AD48" s="10"/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10" t="s">
        <v>57</v>
      </c>
      <c r="AR50" s="10" t="s">
        <v>57</v>
      </c>
      <c r="AS50" s="10" t="s">
        <v>57</v>
      </c>
      <c r="AT50" s="62"/>
      <c r="AU50" s="10" t="s">
        <v>57</v>
      </c>
      <c r="AV50" s="32"/>
      <c r="AW50" s="32"/>
      <c r="AX50" s="54"/>
      <c r="AY50" s="13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hidden="1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10" t="s">
        <v>57</v>
      </c>
      <c r="AR51" s="10" t="s">
        <v>57</v>
      </c>
      <c r="AS51" s="10" t="s">
        <v>57</v>
      </c>
      <c r="AT51" s="62"/>
      <c r="AU51" s="10" t="s">
        <v>57</v>
      </c>
      <c r="AV51" s="32"/>
      <c r="AW51" s="32"/>
      <c r="AX51" s="54"/>
      <c r="AY51" s="13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/>
      <c r="W52" s="32"/>
      <c r="X52" s="34"/>
      <c r="Y52" s="77"/>
      <c r="Z52" s="63"/>
      <c r="AA52" s="52"/>
      <c r="AB52" s="10"/>
      <c r="AC52" s="45"/>
      <c r="AD52" s="10"/>
      <c r="AE52" s="10"/>
      <c r="AF52" s="10"/>
      <c r="AG52" s="34"/>
      <c r="AH52" s="10"/>
      <c r="AI52" s="10"/>
      <c r="AJ52" s="10"/>
      <c r="AK52" s="34"/>
      <c r="AL52" s="10"/>
      <c r="AM52" s="10"/>
      <c r="AN52" s="32"/>
      <c r="AO52" s="34"/>
      <c r="AP52" s="82"/>
      <c r="AQ52" s="63"/>
      <c r="AR52" s="52"/>
      <c r="AS52" s="10"/>
      <c r="AT52" s="45"/>
      <c r="AU52" s="10"/>
      <c r="AV52" s="10" t="s">
        <v>57</v>
      </c>
      <c r="AW52" s="10" t="s">
        <v>57</v>
      </c>
      <c r="AX52" s="54"/>
      <c r="AY52" s="10" t="s">
        <v>57</v>
      </c>
      <c r="AZ52" s="10" t="s">
        <v>57</v>
      </c>
      <c r="BA52" s="10" t="s">
        <v>57</v>
      </c>
      <c r="BB52" s="34"/>
      <c r="BC52" s="10" t="s">
        <v>57</v>
      </c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 t="s">
        <v>57</v>
      </c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 t="s">
        <v>57</v>
      </c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 t="s">
        <v>57</v>
      </c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 t="s">
        <v>57</v>
      </c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 t="s">
        <v>57</v>
      </c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 t="s">
        <v>57</v>
      </c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 t="s">
        <v>57</v>
      </c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38.25" hidden="1" x14ac:dyDescent="0.2">
      <c r="A61" s="13"/>
      <c r="B61" s="139" t="s">
        <v>85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/>
      <c r="AF61" s="10"/>
      <c r="AG61" s="34"/>
      <c r="AH61" s="10"/>
      <c r="AI61" s="10"/>
      <c r="AJ61" s="10"/>
      <c r="AK61" s="34"/>
      <c r="AL61" s="10"/>
      <c r="AM61" s="10"/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2"/>
      <c r="AZ61" s="32"/>
      <c r="BA61" s="32"/>
      <c r="BB61" s="34"/>
      <c r="BC61" s="137"/>
      <c r="BD61" s="32"/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/>
      <c r="AF62" s="10"/>
      <c r="AG62" s="34"/>
      <c r="AH62" s="10"/>
      <c r="AI62" s="10"/>
      <c r="AJ62" s="10"/>
      <c r="AK62" s="34"/>
      <c r="AL62" s="10"/>
      <c r="AM62" s="10"/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/>
      <c r="AF63" s="10"/>
      <c r="AG63" s="34"/>
      <c r="AH63" s="10"/>
      <c r="AI63" s="10"/>
      <c r="AJ63" s="10"/>
      <c r="AK63" s="34"/>
      <c r="AL63" s="10"/>
      <c r="AM63" s="10"/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/>
      <c r="AF64" s="10"/>
      <c r="AG64" s="34"/>
      <c r="AH64" s="10"/>
      <c r="AI64" s="10"/>
      <c r="AJ64" s="10"/>
      <c r="AK64" s="34"/>
      <c r="AL64" s="10"/>
      <c r="AM64" s="10"/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hidden="1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/>
      <c r="AF67" s="10"/>
      <c r="AG67" s="34"/>
      <c r="AH67" s="10"/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/>
      <c r="AF68" s="10"/>
      <c r="AG68" s="34"/>
      <c r="AH68" s="10"/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/>
      <c r="AF76" s="10"/>
      <c r="AG76" s="34"/>
      <c r="AH76" s="10"/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/>
      <c r="AF77" s="10"/>
      <c r="AG77" s="34"/>
      <c r="AH77" s="10"/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/>
      <c r="AF78" s="10"/>
      <c r="AG78" s="34"/>
      <c r="AH78" s="10"/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/>
      <c r="AF79" s="10"/>
      <c r="AG79" s="34"/>
      <c r="AH79" s="10"/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/>
      <c r="AF82" s="10"/>
      <c r="AG82" s="34"/>
      <c r="AH82" s="10"/>
      <c r="AI82" s="10"/>
      <c r="AJ82" s="10"/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/>
      <c r="AF83" s="10"/>
      <c r="AG83" s="34"/>
      <c r="AH83" s="10"/>
      <c r="AI83" s="10"/>
      <c r="AJ83" s="10"/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BF32:BF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P31:AP33"/>
    <mergeCell ref="AQ31:AT31"/>
    <mergeCell ref="AU31:AX31"/>
    <mergeCell ref="AI32:AI33"/>
    <mergeCell ref="AJ32:AJ33"/>
    <mergeCell ref="AK32:AK33"/>
    <mergeCell ref="AL32:AL33"/>
    <mergeCell ref="V32:V33"/>
    <mergeCell ref="W32:W33"/>
    <mergeCell ref="X32:X33"/>
    <mergeCell ref="Z32:Z33"/>
    <mergeCell ref="AA32:AA33"/>
    <mergeCell ref="AB32:AB33"/>
    <mergeCell ref="AM32:AM33"/>
    <mergeCell ref="AN32:AN33"/>
    <mergeCell ref="AO32:AO33"/>
    <mergeCell ref="AQ32:AQ33"/>
    <mergeCell ref="AR32:AR33"/>
    <mergeCell ref="AS32:AS33"/>
    <mergeCell ref="AC32:AC33"/>
    <mergeCell ref="AD32:AD33"/>
    <mergeCell ref="AE32:AE33"/>
    <mergeCell ref="AF32:AF33"/>
    <mergeCell ref="AG32:AG33"/>
    <mergeCell ref="J32:J33"/>
    <mergeCell ref="K32:K33"/>
    <mergeCell ref="L32:L33"/>
    <mergeCell ref="M32:M33"/>
    <mergeCell ref="N32:N33"/>
    <mergeCell ref="O32:O33"/>
    <mergeCell ref="AD31:AG31"/>
    <mergeCell ref="AH31:AK31"/>
    <mergeCell ref="AL31:AO31"/>
    <mergeCell ref="P32:P33"/>
    <mergeCell ref="Q32:Q33"/>
    <mergeCell ref="R32:R33"/>
    <mergeCell ref="S32:S33"/>
    <mergeCell ref="T32:T33"/>
    <mergeCell ref="U32:U33"/>
    <mergeCell ref="AH32:AH33"/>
    <mergeCell ref="AF25:AO25"/>
    <mergeCell ref="AW25:BF25"/>
    <mergeCell ref="A27:BI27"/>
    <mergeCell ref="A28:BI28"/>
    <mergeCell ref="A30:A33"/>
    <mergeCell ref="B30:B33"/>
    <mergeCell ref="D30:D33"/>
    <mergeCell ref="E30:F32"/>
    <mergeCell ref="G30:H32"/>
    <mergeCell ref="I30:Y30"/>
    <mergeCell ref="Z30:AP30"/>
    <mergeCell ref="AQ30:BG30"/>
    <mergeCell ref="BH30:BH33"/>
    <mergeCell ref="BI30:BI33"/>
    <mergeCell ref="I31:L31"/>
    <mergeCell ref="M31:P31"/>
    <mergeCell ref="Q31:T31"/>
    <mergeCell ref="U31:X31"/>
    <mergeCell ref="Y31:Y33"/>
    <mergeCell ref="Z31:AC31"/>
    <mergeCell ref="AY31:BB31"/>
    <mergeCell ref="BC31:BF31"/>
    <mergeCell ref="BG31:BG33"/>
    <mergeCell ref="I32:I33"/>
    <mergeCell ref="AC23:AE23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AT24:AV24"/>
    <mergeCell ref="AW24:AX24"/>
    <mergeCell ref="AY24:AZ24"/>
    <mergeCell ref="BA24:BB24"/>
    <mergeCell ref="BC24:BD24"/>
    <mergeCell ref="BE24:BF24"/>
    <mergeCell ref="AC24:AE24"/>
    <mergeCell ref="AF24:AG24"/>
    <mergeCell ref="AH24:AI24"/>
    <mergeCell ref="AJ24:AK24"/>
    <mergeCell ref="AL24:AM24"/>
    <mergeCell ref="AN24:AO24"/>
    <mergeCell ref="AN21:AO21"/>
    <mergeCell ref="BC21:BF21"/>
    <mergeCell ref="AC22:AE22"/>
    <mergeCell ref="AF22:AG22"/>
    <mergeCell ref="AH22:AI22"/>
    <mergeCell ref="AJ22:AK22"/>
    <mergeCell ref="AL22:AM22"/>
    <mergeCell ref="AN22:AO22"/>
    <mergeCell ref="AT22:AV22"/>
    <mergeCell ref="AW22:AX22"/>
    <mergeCell ref="BC22:BD22"/>
    <mergeCell ref="BE22:BF22"/>
    <mergeCell ref="BC23:BD23"/>
    <mergeCell ref="BE23:BF23"/>
    <mergeCell ref="AY22:AZ22"/>
    <mergeCell ref="BA22:BB22"/>
    <mergeCell ref="BC18:BD18"/>
    <mergeCell ref="BE18:BF18"/>
    <mergeCell ref="AT20:AV20"/>
    <mergeCell ref="AW20:AX20"/>
    <mergeCell ref="AY20:AZ20"/>
    <mergeCell ref="BA20:BB20"/>
    <mergeCell ref="BC20:BD20"/>
    <mergeCell ref="BE20:BF20"/>
    <mergeCell ref="AT19:AV19"/>
    <mergeCell ref="AW19:AX19"/>
    <mergeCell ref="AY19:AZ19"/>
    <mergeCell ref="BA19:BB19"/>
    <mergeCell ref="BC19:BD19"/>
    <mergeCell ref="BE19:BF19"/>
    <mergeCell ref="BA23:BB23"/>
    <mergeCell ref="AC20:AE20"/>
    <mergeCell ref="AF20:AG20"/>
    <mergeCell ref="AH20:AI20"/>
    <mergeCell ref="AJ20:AK20"/>
    <mergeCell ref="AL20:AM20"/>
    <mergeCell ref="AN20:AO20"/>
    <mergeCell ref="AC19:AE19"/>
    <mergeCell ref="AF19:AG19"/>
    <mergeCell ref="AH19:AI19"/>
    <mergeCell ref="AJ19:AK19"/>
    <mergeCell ref="AL19:AM19"/>
    <mergeCell ref="AN19:AO19"/>
    <mergeCell ref="AN17:AO17"/>
    <mergeCell ref="BC17:BF17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AT16:AV16"/>
    <mergeCell ref="AW16:AX16"/>
    <mergeCell ref="AY16:AZ16"/>
    <mergeCell ref="BA16:BB16"/>
    <mergeCell ref="BC16:BD16"/>
    <mergeCell ref="BE16:BF16"/>
    <mergeCell ref="AC16:AE16"/>
    <mergeCell ref="AF16:AG16"/>
    <mergeCell ref="AH16:AI16"/>
    <mergeCell ref="AJ16:AK16"/>
    <mergeCell ref="AL16:AM16"/>
    <mergeCell ref="AN16:AO16"/>
    <mergeCell ref="AN13:AO13"/>
    <mergeCell ref="BC13:BF13"/>
    <mergeCell ref="AC14:AE14"/>
    <mergeCell ref="AF14:AG14"/>
    <mergeCell ref="AH14:AI14"/>
    <mergeCell ref="AJ14:AK14"/>
    <mergeCell ref="AL14:AM14"/>
    <mergeCell ref="AN14:AO14"/>
    <mergeCell ref="AT14:AV14"/>
    <mergeCell ref="AW14:AX14"/>
    <mergeCell ref="BC14:BD14"/>
    <mergeCell ref="BE14:BF14"/>
    <mergeCell ref="BC15:BD15"/>
    <mergeCell ref="BE15:BF15"/>
    <mergeCell ref="AY14:AZ14"/>
    <mergeCell ref="BA14:BB14"/>
    <mergeCell ref="AT12:AV12"/>
    <mergeCell ref="AW12:AX12"/>
    <mergeCell ref="AY12:AZ12"/>
    <mergeCell ref="BA12:BB12"/>
    <mergeCell ref="BC12:BD12"/>
    <mergeCell ref="BE12:BF12"/>
    <mergeCell ref="BA15:BB15"/>
    <mergeCell ref="AC12:AE12"/>
    <mergeCell ref="AF12:AG12"/>
    <mergeCell ref="AH12:AI12"/>
    <mergeCell ref="AJ12:AK12"/>
    <mergeCell ref="AL12:AM12"/>
    <mergeCell ref="AN12:AO12"/>
    <mergeCell ref="AT11:AV11"/>
    <mergeCell ref="AW11:AX11"/>
    <mergeCell ref="AY11:AZ11"/>
    <mergeCell ref="BA11:BB11"/>
    <mergeCell ref="BC11:BD11"/>
    <mergeCell ref="BE11:BF11"/>
    <mergeCell ref="AC11:AE11"/>
    <mergeCell ref="AF11:AG11"/>
    <mergeCell ref="AH11:AI11"/>
    <mergeCell ref="AJ11:AK11"/>
    <mergeCell ref="AL11:AM11"/>
    <mergeCell ref="AN11:AO11"/>
    <mergeCell ref="AT10:AV10"/>
    <mergeCell ref="AW10:AX10"/>
    <mergeCell ref="AY10:AZ10"/>
    <mergeCell ref="BA10:BB10"/>
    <mergeCell ref="BC10:BD10"/>
    <mergeCell ref="BE10:BF10"/>
    <mergeCell ref="A6:F6"/>
    <mergeCell ref="Z8:BI8"/>
    <mergeCell ref="AN9:AO9"/>
    <mergeCell ref="BC9:BF9"/>
    <mergeCell ref="AC10:AE10"/>
    <mergeCell ref="AF10:AG10"/>
    <mergeCell ref="AH10:AI10"/>
    <mergeCell ref="AJ10:AK10"/>
    <mergeCell ref="AL10:AM10"/>
    <mergeCell ref="AN10:AO10"/>
  </mergeCells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6"/>
  <sheetViews>
    <sheetView tabSelected="1" view="pageBreakPreview" zoomScale="70" zoomScaleNormal="100" zoomScaleSheetLayoutView="70" workbookViewId="0">
      <selection activeCell="AF24" sqref="AF24:AG24"/>
    </sheetView>
  </sheetViews>
  <sheetFormatPr defaultRowHeight="15.75" x14ac:dyDescent="0.25"/>
  <cols>
    <col min="1" max="1" width="6.5703125" style="5" customWidth="1"/>
    <col min="2" max="2" width="43.140625" style="5" customWidth="1"/>
    <col min="3" max="3" width="9.710937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3.85546875" style="5" customWidth="1"/>
    <col min="12" max="12" width="8.7109375" style="21" customWidth="1"/>
    <col min="13" max="15" width="3.85546875" style="2" customWidth="1"/>
    <col min="16" max="16" width="8.7109375" style="1" customWidth="1"/>
    <col min="17" max="19" width="3.85546875" style="1" customWidth="1"/>
    <col min="20" max="20" width="8.7109375" style="1" customWidth="1"/>
    <col min="21" max="23" width="3.85546875" style="1" customWidth="1"/>
    <col min="24" max="25" width="8.7109375" style="1" customWidth="1"/>
    <col min="26" max="28" width="3.85546875" style="5" customWidth="1"/>
    <col min="29" max="29" width="8.7109375" style="21" customWidth="1"/>
    <col min="30" max="32" width="3.85546875" style="2" customWidth="1"/>
    <col min="33" max="33" width="8.7109375" style="1" customWidth="1"/>
    <col min="34" max="36" width="3.85546875" style="1" customWidth="1"/>
    <col min="37" max="37" width="8.7109375" style="1" customWidth="1"/>
    <col min="38" max="40" width="3.85546875" style="1" customWidth="1"/>
    <col min="41" max="42" width="8.7109375" style="1" customWidth="1"/>
    <col min="43" max="45" width="3.855468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115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48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49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44</v>
      </c>
    </row>
    <row r="6" spans="1:61" s="2" customFormat="1" x14ac:dyDescent="0.25">
      <c r="A6" s="152"/>
      <c r="B6" s="152"/>
      <c r="C6" s="152"/>
      <c r="D6" s="152"/>
      <c r="E6" s="152"/>
      <c r="F6" s="152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8"/>
      <c r="B7" s="8"/>
      <c r="C7" s="8"/>
      <c r="D7" s="8"/>
      <c r="E7" s="8"/>
      <c r="F7" s="8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8"/>
      <c r="B8" s="8"/>
      <c r="C8" s="8"/>
      <c r="D8" s="8"/>
      <c r="E8" s="8"/>
      <c r="F8" s="8"/>
      <c r="G8" s="7"/>
      <c r="H8" s="5"/>
      <c r="I8" s="5"/>
      <c r="J8" s="5"/>
      <c r="K8" s="5"/>
      <c r="L8" s="5"/>
      <c r="Z8" s="153" t="s">
        <v>66</v>
      </c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</row>
    <row r="9" spans="1:61" s="2" customFormat="1" ht="24.75" customHeight="1" x14ac:dyDescent="0.25">
      <c r="A9" s="8"/>
      <c r="B9" s="8"/>
      <c r="C9" s="8"/>
      <c r="D9" s="8"/>
      <c r="E9" s="8"/>
      <c r="F9" s="8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4"/>
      <c r="AO9" s="154"/>
      <c r="AQ9" s="5"/>
      <c r="AR9" s="5"/>
      <c r="AS9" s="5"/>
      <c r="AT9" s="5"/>
      <c r="BC9" s="155" t="s">
        <v>67</v>
      </c>
      <c r="BD9" s="156"/>
      <c r="BE9" s="156"/>
      <c r="BF9" s="156"/>
    </row>
    <row r="10" spans="1:61" s="2" customFormat="1" ht="21" customHeight="1" x14ac:dyDescent="0.25">
      <c r="A10" s="8"/>
      <c r="B10" s="8"/>
      <c r="C10" s="8"/>
      <c r="D10" s="8"/>
      <c r="E10" s="8"/>
      <c r="F10" s="8"/>
      <c r="G10" s="7"/>
      <c r="H10" s="5"/>
      <c r="I10" s="5"/>
      <c r="J10" s="5"/>
      <c r="K10" s="5"/>
      <c r="L10" s="5"/>
      <c r="Z10" s="5"/>
      <c r="AA10" s="5"/>
      <c r="AB10" s="5"/>
      <c r="AC10" s="157"/>
      <c r="AD10" s="157"/>
      <c r="AE10" s="157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Q10" s="5"/>
      <c r="AR10" s="5"/>
      <c r="AS10" s="5"/>
      <c r="AT10" s="150" t="s">
        <v>53</v>
      </c>
      <c r="AU10" s="150"/>
      <c r="AV10" s="150"/>
      <c r="AW10" s="151" t="s">
        <v>14</v>
      </c>
      <c r="AX10" s="151"/>
      <c r="AY10" s="151" t="s">
        <v>15</v>
      </c>
      <c r="AZ10" s="151"/>
      <c r="BA10" s="151" t="s">
        <v>16</v>
      </c>
      <c r="BB10" s="151"/>
      <c r="BC10" s="151" t="s">
        <v>13</v>
      </c>
      <c r="BD10" s="151"/>
      <c r="BE10" s="151" t="s">
        <v>58</v>
      </c>
      <c r="BF10" s="151"/>
    </row>
    <row r="11" spans="1:61" s="2" customFormat="1" ht="21" customHeight="1" x14ac:dyDescent="0.25">
      <c r="A11" s="8"/>
      <c r="B11" s="8"/>
      <c r="C11" s="8"/>
      <c r="D11" s="8"/>
      <c r="E11" s="8"/>
      <c r="F11" s="8"/>
      <c r="G11" s="7"/>
      <c r="H11" s="5"/>
      <c r="I11" s="5"/>
      <c r="J11" s="5"/>
      <c r="K11" s="5"/>
      <c r="L11" s="5"/>
      <c r="Z11" s="5"/>
      <c r="AA11" s="5"/>
      <c r="AB11" s="5"/>
      <c r="AC11" s="161"/>
      <c r="AD11" s="161"/>
      <c r="AE11" s="161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Q11" s="5"/>
      <c r="AR11" s="5"/>
      <c r="AS11" s="5"/>
      <c r="AT11" s="163" t="s">
        <v>54</v>
      </c>
      <c r="AU11" s="163"/>
      <c r="AV11" s="163"/>
      <c r="AW11" s="159"/>
      <c r="AX11" s="159"/>
      <c r="AY11" s="159"/>
      <c r="AZ11" s="159"/>
      <c r="BA11" s="159"/>
      <c r="BB11" s="159"/>
      <c r="BC11" s="160">
        <f>BC12/1.18</f>
        <v>161.0169491525424</v>
      </c>
      <c r="BD11" s="160"/>
      <c r="BE11" s="160">
        <f>BC11</f>
        <v>161.0169491525424</v>
      </c>
      <c r="BF11" s="160"/>
    </row>
    <row r="12" spans="1:61" s="2" customFormat="1" ht="21" customHeight="1" x14ac:dyDescent="0.25">
      <c r="A12" s="8"/>
      <c r="B12" s="8"/>
      <c r="C12" s="8"/>
      <c r="D12" s="8"/>
      <c r="E12" s="8"/>
      <c r="F12" s="8"/>
      <c r="G12" s="7"/>
      <c r="H12" s="5"/>
      <c r="I12" s="5"/>
      <c r="J12" s="5"/>
      <c r="K12" s="5"/>
      <c r="L12" s="5"/>
      <c r="Z12" s="5"/>
      <c r="AA12" s="5"/>
      <c r="AB12" s="5"/>
      <c r="AC12" s="161"/>
      <c r="AD12" s="161"/>
      <c r="AE12" s="161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Q12" s="5"/>
      <c r="AR12" s="5"/>
      <c r="AS12" s="5"/>
      <c r="AT12" s="163" t="s">
        <v>55</v>
      </c>
      <c r="AU12" s="163"/>
      <c r="AV12" s="163"/>
      <c r="AW12" s="159"/>
      <c r="AX12" s="159"/>
      <c r="AY12" s="159"/>
      <c r="AZ12" s="159"/>
      <c r="BA12" s="159"/>
      <c r="BB12" s="159"/>
      <c r="BC12" s="160">
        <f>0.19*1000</f>
        <v>190</v>
      </c>
      <c r="BD12" s="160"/>
      <c r="BE12" s="160">
        <f>BC12</f>
        <v>190</v>
      </c>
      <c r="BF12" s="160"/>
    </row>
    <row r="13" spans="1:61" s="2" customFormat="1" ht="24.75" customHeight="1" x14ac:dyDescent="0.25">
      <c r="A13" s="119"/>
      <c r="B13" s="119"/>
      <c r="C13" s="119"/>
      <c r="D13" s="119"/>
      <c r="E13" s="119"/>
      <c r="F13" s="119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54"/>
      <c r="AO13" s="154"/>
      <c r="AQ13" s="5"/>
      <c r="AR13" s="5"/>
      <c r="AS13" s="5"/>
      <c r="AT13" s="5"/>
      <c r="BC13" s="155" t="s">
        <v>68</v>
      </c>
      <c r="BD13" s="156"/>
      <c r="BE13" s="156"/>
      <c r="BF13" s="156"/>
    </row>
    <row r="14" spans="1:61" s="2" customFormat="1" ht="21" customHeight="1" x14ac:dyDescent="0.25">
      <c r="A14" s="119"/>
      <c r="B14" s="119"/>
      <c r="C14" s="119"/>
      <c r="D14" s="119"/>
      <c r="E14" s="119"/>
      <c r="F14" s="119"/>
      <c r="G14" s="7"/>
      <c r="H14" s="5"/>
      <c r="I14" s="5"/>
      <c r="J14" s="5"/>
      <c r="K14" s="5"/>
      <c r="L14" s="5"/>
      <c r="Z14" s="5"/>
      <c r="AA14" s="5"/>
      <c r="AB14" s="5"/>
      <c r="AC14" s="157"/>
      <c r="AD14" s="157"/>
      <c r="AE14" s="157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Q14" s="5"/>
      <c r="AR14" s="5"/>
      <c r="AS14" s="5"/>
      <c r="AT14" s="150" t="s">
        <v>53</v>
      </c>
      <c r="AU14" s="150"/>
      <c r="AV14" s="150"/>
      <c r="AW14" s="151" t="s">
        <v>14</v>
      </c>
      <c r="AX14" s="151"/>
      <c r="AY14" s="151" t="s">
        <v>15</v>
      </c>
      <c r="AZ14" s="151"/>
      <c r="BA14" s="151" t="s">
        <v>16</v>
      </c>
      <c r="BB14" s="151"/>
      <c r="BC14" s="151" t="s">
        <v>13</v>
      </c>
      <c r="BD14" s="151"/>
      <c r="BE14" s="151" t="s">
        <v>58</v>
      </c>
      <c r="BF14" s="151"/>
    </row>
    <row r="15" spans="1:61" s="2" customFormat="1" ht="21" customHeight="1" x14ac:dyDescent="0.25">
      <c r="A15" s="119"/>
      <c r="B15" s="119"/>
      <c r="C15" s="119"/>
      <c r="D15" s="119"/>
      <c r="E15" s="119"/>
      <c r="F15" s="119"/>
      <c r="G15" s="7"/>
      <c r="H15" s="5"/>
      <c r="I15" s="5"/>
      <c r="J15" s="5"/>
      <c r="K15" s="5"/>
      <c r="L15" s="5"/>
      <c r="Z15" s="5"/>
      <c r="AA15" s="5"/>
      <c r="AB15" s="5"/>
      <c r="AC15" s="161"/>
      <c r="AD15" s="161"/>
      <c r="AE15" s="161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Q15" s="5"/>
      <c r="AR15" s="5"/>
      <c r="AS15" s="5"/>
      <c r="AT15" s="163" t="s">
        <v>54</v>
      </c>
      <c r="AU15" s="163"/>
      <c r="AV15" s="163"/>
      <c r="AW15" s="159"/>
      <c r="AX15" s="159"/>
      <c r="AY15" s="159"/>
      <c r="AZ15" s="159"/>
      <c r="BA15" s="159"/>
      <c r="BB15" s="159"/>
      <c r="BC15" s="160">
        <f>BC16/1.18</f>
        <v>0</v>
      </c>
      <c r="BD15" s="160"/>
      <c r="BE15" s="160">
        <f>BC15</f>
        <v>0</v>
      </c>
      <c r="BF15" s="160"/>
    </row>
    <row r="16" spans="1:61" s="2" customFormat="1" ht="21" customHeight="1" x14ac:dyDescent="0.25">
      <c r="A16" s="119"/>
      <c r="B16" s="119"/>
      <c r="C16" s="119"/>
      <c r="D16" s="119"/>
      <c r="E16" s="119"/>
      <c r="F16" s="119"/>
      <c r="G16" s="7"/>
      <c r="H16" s="5"/>
      <c r="I16" s="5"/>
      <c r="J16" s="5"/>
      <c r="K16" s="5"/>
      <c r="L16" s="5"/>
      <c r="Z16" s="5"/>
      <c r="AA16" s="5"/>
      <c r="AB16" s="5"/>
      <c r="AC16" s="161"/>
      <c r="AD16" s="161"/>
      <c r="AE16" s="161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Q16" s="5"/>
      <c r="AR16" s="5"/>
      <c r="AS16" s="5"/>
      <c r="AT16" s="163" t="s">
        <v>55</v>
      </c>
      <c r="AU16" s="163"/>
      <c r="AV16" s="163"/>
      <c r="AW16" s="159"/>
      <c r="AX16" s="159"/>
      <c r="AY16" s="159"/>
      <c r="AZ16" s="159"/>
      <c r="BA16" s="159"/>
      <c r="BB16" s="159"/>
      <c r="BC16" s="160">
        <v>0</v>
      </c>
      <c r="BD16" s="160"/>
      <c r="BE16" s="160">
        <f>BC16</f>
        <v>0</v>
      </c>
      <c r="BF16" s="160"/>
    </row>
    <row r="17" spans="1:61" s="2" customFormat="1" ht="24.75" customHeight="1" x14ac:dyDescent="0.25">
      <c r="A17" s="119"/>
      <c r="B17" s="119"/>
      <c r="C17" s="119"/>
      <c r="D17" s="119"/>
      <c r="E17" s="119"/>
      <c r="F17" s="119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54"/>
      <c r="AO17" s="154"/>
      <c r="AQ17" s="5"/>
      <c r="AR17" s="5"/>
      <c r="AS17" s="5"/>
      <c r="AT17" s="5"/>
      <c r="BC17" s="155" t="s">
        <v>69</v>
      </c>
      <c r="BD17" s="156"/>
      <c r="BE17" s="156"/>
      <c r="BF17" s="156"/>
    </row>
    <row r="18" spans="1:61" s="2" customFormat="1" ht="21" customHeight="1" x14ac:dyDescent="0.25">
      <c r="A18" s="119"/>
      <c r="B18" s="119"/>
      <c r="C18" s="119"/>
      <c r="D18" s="119"/>
      <c r="E18" s="119"/>
      <c r="F18" s="119"/>
      <c r="G18" s="7"/>
      <c r="H18" s="5"/>
      <c r="I18" s="5"/>
      <c r="J18" s="5"/>
      <c r="K18" s="5"/>
      <c r="L18" s="5"/>
      <c r="Z18" s="5"/>
      <c r="AA18" s="5"/>
      <c r="AB18" s="5"/>
      <c r="AC18" s="157"/>
      <c r="AD18" s="157"/>
      <c r="AE18" s="157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Q18" s="5"/>
      <c r="AR18" s="5"/>
      <c r="AS18" s="5"/>
      <c r="AT18" s="150" t="s">
        <v>53</v>
      </c>
      <c r="AU18" s="150"/>
      <c r="AV18" s="150"/>
      <c r="AW18" s="151" t="s">
        <v>14</v>
      </c>
      <c r="AX18" s="151"/>
      <c r="AY18" s="151" t="s">
        <v>15</v>
      </c>
      <c r="AZ18" s="151"/>
      <c r="BA18" s="151" t="s">
        <v>16</v>
      </c>
      <c r="BB18" s="151"/>
      <c r="BC18" s="151" t="s">
        <v>13</v>
      </c>
      <c r="BD18" s="151"/>
      <c r="BE18" s="151" t="s">
        <v>58</v>
      </c>
      <c r="BF18" s="151"/>
    </row>
    <row r="19" spans="1:61" s="2" customFormat="1" ht="21" customHeight="1" x14ac:dyDescent="0.25">
      <c r="A19" s="119"/>
      <c r="B19" s="119"/>
      <c r="C19" s="119"/>
      <c r="D19" s="119"/>
      <c r="E19" s="119"/>
      <c r="F19" s="119"/>
      <c r="G19" s="7"/>
      <c r="H19" s="5"/>
      <c r="I19" s="5"/>
      <c r="J19" s="5"/>
      <c r="K19" s="5"/>
      <c r="L19" s="5"/>
      <c r="Z19" s="5"/>
      <c r="AA19" s="5"/>
      <c r="AB19" s="5"/>
      <c r="AC19" s="161"/>
      <c r="AD19" s="161"/>
      <c r="AE19" s="161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Q19" s="5"/>
      <c r="AR19" s="5"/>
      <c r="AS19" s="5"/>
      <c r="AT19" s="163" t="s">
        <v>54</v>
      </c>
      <c r="AU19" s="163"/>
      <c r="AV19" s="163"/>
      <c r="AW19" s="159"/>
      <c r="AX19" s="159"/>
      <c r="AY19" s="159"/>
      <c r="AZ19" s="159"/>
      <c r="BA19" s="159"/>
      <c r="BB19" s="159"/>
      <c r="BC19" s="160">
        <f>BC20/1.18</f>
        <v>8255.0508474576272</v>
      </c>
      <c r="BD19" s="160"/>
      <c r="BE19" s="160">
        <f>BC19</f>
        <v>8255.0508474576272</v>
      </c>
      <c r="BF19" s="160"/>
    </row>
    <row r="20" spans="1:61" s="2" customFormat="1" ht="21" customHeight="1" x14ac:dyDescent="0.25">
      <c r="A20" s="119"/>
      <c r="B20" s="119"/>
      <c r="C20" s="119"/>
      <c r="D20" s="119"/>
      <c r="E20" s="119"/>
      <c r="F20" s="119"/>
      <c r="G20" s="7"/>
      <c r="H20" s="5"/>
      <c r="I20" s="5"/>
      <c r="J20" s="5"/>
      <c r="K20" s="5"/>
      <c r="L20" s="5"/>
      <c r="Z20" s="5"/>
      <c r="AA20" s="5"/>
      <c r="AB20" s="5"/>
      <c r="AC20" s="161"/>
      <c r="AD20" s="161"/>
      <c r="AE20" s="161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Q20" s="5"/>
      <c r="AR20" s="5"/>
      <c r="AS20" s="5"/>
      <c r="AT20" s="163" t="s">
        <v>55</v>
      </c>
      <c r="AU20" s="163"/>
      <c r="AV20" s="163"/>
      <c r="AW20" s="159"/>
      <c r="AX20" s="159"/>
      <c r="AY20" s="159"/>
      <c r="AZ20" s="159"/>
      <c r="BA20" s="159"/>
      <c r="BB20" s="159"/>
      <c r="BC20" s="160">
        <f>9930.96-0.19*1000</f>
        <v>9740.9599999999991</v>
      </c>
      <c r="BD20" s="160"/>
      <c r="BE20" s="160">
        <f>BC20</f>
        <v>9740.9599999999991</v>
      </c>
      <c r="BF20" s="160"/>
    </row>
    <row r="21" spans="1:61" s="2" customFormat="1" ht="24.75" customHeight="1" x14ac:dyDescent="0.25">
      <c r="A21" s="119"/>
      <c r="B21" s="119"/>
      <c r="C21" s="119"/>
      <c r="D21" s="119"/>
      <c r="E21" s="119"/>
      <c r="F21" s="119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54"/>
      <c r="AO21" s="154"/>
      <c r="AQ21" s="5"/>
      <c r="AR21" s="5"/>
      <c r="AS21" s="5"/>
      <c r="AT21" s="5"/>
      <c r="BC21" s="155" t="s">
        <v>70</v>
      </c>
      <c r="BD21" s="156"/>
      <c r="BE21" s="156"/>
      <c r="BF21" s="156"/>
    </row>
    <row r="22" spans="1:61" s="2" customFormat="1" ht="21" customHeight="1" x14ac:dyDescent="0.25">
      <c r="A22" s="119"/>
      <c r="B22" s="119"/>
      <c r="C22" s="119"/>
      <c r="D22" s="119"/>
      <c r="E22" s="119"/>
      <c r="F22" s="119"/>
      <c r="G22" s="7"/>
      <c r="H22" s="5"/>
      <c r="I22" s="5"/>
      <c r="J22" s="5"/>
      <c r="K22" s="5"/>
      <c r="L22" s="5"/>
      <c r="Z22" s="5"/>
      <c r="AA22" s="5"/>
      <c r="AB22" s="5"/>
      <c r="AC22" s="157"/>
      <c r="AD22" s="157"/>
      <c r="AE22" s="157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Q22" s="5"/>
      <c r="AR22" s="5"/>
      <c r="AS22" s="5"/>
      <c r="AT22" s="150" t="s">
        <v>53</v>
      </c>
      <c r="AU22" s="150"/>
      <c r="AV22" s="150"/>
      <c r="AW22" s="151" t="s">
        <v>14</v>
      </c>
      <c r="AX22" s="151"/>
      <c r="AY22" s="151" t="s">
        <v>15</v>
      </c>
      <c r="AZ22" s="151"/>
      <c r="BA22" s="151" t="s">
        <v>16</v>
      </c>
      <c r="BB22" s="151"/>
      <c r="BC22" s="151" t="s">
        <v>13</v>
      </c>
      <c r="BD22" s="151"/>
      <c r="BE22" s="151" t="s">
        <v>58</v>
      </c>
      <c r="BF22" s="151"/>
    </row>
    <row r="23" spans="1:61" s="2" customFormat="1" ht="21" customHeight="1" x14ac:dyDescent="0.25">
      <c r="A23" s="119"/>
      <c r="B23" s="119"/>
      <c r="C23" s="119"/>
      <c r="D23" s="119"/>
      <c r="E23" s="119"/>
      <c r="F23" s="119"/>
      <c r="G23" s="7"/>
      <c r="H23" s="5"/>
      <c r="I23" s="5"/>
      <c r="J23" s="5"/>
      <c r="K23" s="5"/>
      <c r="L23" s="5"/>
      <c r="Z23" s="5"/>
      <c r="AA23" s="5"/>
      <c r="AB23" s="5"/>
      <c r="AC23" s="161"/>
      <c r="AD23" s="161"/>
      <c r="AE23" s="161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Q23" s="5"/>
      <c r="AR23" s="5"/>
      <c r="AS23" s="5"/>
      <c r="AT23" s="163" t="s">
        <v>54</v>
      </c>
      <c r="AU23" s="163"/>
      <c r="AV23" s="163"/>
      <c r="AW23" s="159"/>
      <c r="AX23" s="159"/>
      <c r="AY23" s="159"/>
      <c r="AZ23" s="159"/>
      <c r="BA23" s="159"/>
      <c r="BB23" s="159"/>
      <c r="BC23" s="160">
        <f>BC24/1.18</f>
        <v>8416.0677966101684</v>
      </c>
      <c r="BD23" s="160"/>
      <c r="BE23" s="160">
        <f>BC23</f>
        <v>8416.0677966101684</v>
      </c>
      <c r="BF23" s="160"/>
    </row>
    <row r="24" spans="1:61" s="2" customFormat="1" ht="21" customHeight="1" x14ac:dyDescent="0.25">
      <c r="A24" s="119"/>
      <c r="B24" s="119"/>
      <c r="C24" s="119"/>
      <c r="D24" s="119"/>
      <c r="E24" s="119"/>
      <c r="F24" s="119"/>
      <c r="G24" s="7"/>
      <c r="H24" s="5"/>
      <c r="I24" s="5"/>
      <c r="J24" s="5"/>
      <c r="K24" s="5"/>
      <c r="L24" s="5"/>
      <c r="Z24" s="5"/>
      <c r="AA24" s="5"/>
      <c r="AB24" s="5"/>
      <c r="AC24" s="161"/>
      <c r="AD24" s="161"/>
      <c r="AE24" s="161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Q24" s="5"/>
      <c r="AR24" s="5"/>
      <c r="AS24" s="5"/>
      <c r="AT24" s="163" t="s">
        <v>55</v>
      </c>
      <c r="AU24" s="163"/>
      <c r="AV24" s="163"/>
      <c r="AW24" s="159"/>
      <c r="AX24" s="159"/>
      <c r="AY24" s="159"/>
      <c r="AZ24" s="159"/>
      <c r="BA24" s="159"/>
      <c r="BB24" s="159"/>
      <c r="BC24" s="160">
        <f>BC12+BC16+BC20</f>
        <v>9930.9599999999991</v>
      </c>
      <c r="BD24" s="160"/>
      <c r="BE24" s="160">
        <f>BC24</f>
        <v>9930.9599999999991</v>
      </c>
      <c r="BF24" s="160"/>
    </row>
    <row r="25" spans="1:61" s="2" customFormat="1" ht="21" customHeight="1" x14ac:dyDescent="0.25">
      <c r="A25" s="119"/>
      <c r="B25" s="119"/>
      <c r="C25" s="119"/>
      <c r="D25" s="119"/>
      <c r="E25" s="119"/>
      <c r="F25" s="119"/>
      <c r="G25" s="7"/>
      <c r="H25" s="5"/>
      <c r="I25" s="5"/>
      <c r="J25" s="5"/>
      <c r="K25" s="5"/>
      <c r="L25" s="5"/>
      <c r="Z25" s="5"/>
      <c r="AA25" s="5"/>
      <c r="AB25" s="5"/>
      <c r="AC25" s="110"/>
      <c r="AD25" s="110"/>
      <c r="AE25" s="110"/>
      <c r="AF25" s="154"/>
      <c r="AG25" s="171"/>
      <c r="AH25" s="171"/>
      <c r="AI25" s="171"/>
      <c r="AJ25" s="171"/>
      <c r="AK25" s="171"/>
      <c r="AL25" s="171"/>
      <c r="AM25" s="171"/>
      <c r="AN25" s="171"/>
      <c r="AO25" s="171"/>
      <c r="AQ25" s="5"/>
      <c r="AR25" s="5"/>
      <c r="AS25" s="5"/>
      <c r="AT25" s="110"/>
      <c r="AU25" s="110"/>
      <c r="AV25" s="110"/>
      <c r="AW25" s="172" t="s">
        <v>59</v>
      </c>
      <c r="AX25" s="173"/>
      <c r="AY25" s="173"/>
      <c r="AZ25" s="173"/>
      <c r="BA25" s="173"/>
      <c r="BB25" s="173"/>
      <c r="BC25" s="173"/>
      <c r="BD25" s="173"/>
      <c r="BE25" s="173"/>
      <c r="BF25" s="173"/>
    </row>
    <row r="26" spans="1:61" s="2" customFormat="1" x14ac:dyDescent="0.25">
      <c r="A26" s="8"/>
      <c r="C26" s="8"/>
      <c r="D26" s="5"/>
      <c r="E26" s="8"/>
      <c r="F26" s="8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74" t="s">
        <v>61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</row>
    <row r="28" spans="1:61" ht="18.75" customHeight="1" x14ac:dyDescent="0.2">
      <c r="A28" s="175" t="s">
        <v>116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6" t="s">
        <v>17</v>
      </c>
      <c r="B30" s="179" t="s">
        <v>1</v>
      </c>
      <c r="C30" s="112"/>
      <c r="D30" s="182" t="s">
        <v>56</v>
      </c>
      <c r="E30" s="185" t="s">
        <v>8</v>
      </c>
      <c r="F30" s="186"/>
      <c r="G30" s="191" t="s">
        <v>10</v>
      </c>
      <c r="H30" s="192"/>
      <c r="I30" s="197" t="s">
        <v>63</v>
      </c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9"/>
      <c r="Z30" s="197" t="s">
        <v>64</v>
      </c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7" t="s">
        <v>65</v>
      </c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200" t="s">
        <v>20</v>
      </c>
      <c r="BI30" s="203" t="s">
        <v>9</v>
      </c>
    </row>
    <row r="31" spans="1:61" s="2" customFormat="1" ht="30" customHeight="1" x14ac:dyDescent="0.2">
      <c r="A31" s="177"/>
      <c r="B31" s="180"/>
      <c r="C31" s="113"/>
      <c r="D31" s="183"/>
      <c r="E31" s="187"/>
      <c r="F31" s="188"/>
      <c r="G31" s="193"/>
      <c r="H31" s="194"/>
      <c r="I31" s="206" t="s">
        <v>14</v>
      </c>
      <c r="J31" s="207"/>
      <c r="K31" s="207"/>
      <c r="L31" s="208"/>
      <c r="M31" s="206" t="s">
        <v>15</v>
      </c>
      <c r="N31" s="207"/>
      <c r="O31" s="207"/>
      <c r="P31" s="208"/>
      <c r="Q31" s="206" t="s">
        <v>16</v>
      </c>
      <c r="R31" s="207"/>
      <c r="S31" s="207"/>
      <c r="T31" s="208"/>
      <c r="U31" s="206" t="s">
        <v>13</v>
      </c>
      <c r="V31" s="207"/>
      <c r="W31" s="207"/>
      <c r="X31" s="208"/>
      <c r="Y31" s="209" t="s">
        <v>46</v>
      </c>
      <c r="Z31" s="206" t="s">
        <v>14</v>
      </c>
      <c r="AA31" s="207"/>
      <c r="AB31" s="207"/>
      <c r="AC31" s="208"/>
      <c r="AD31" s="206" t="s">
        <v>15</v>
      </c>
      <c r="AE31" s="207"/>
      <c r="AF31" s="207"/>
      <c r="AG31" s="207"/>
      <c r="AH31" s="206" t="s">
        <v>16</v>
      </c>
      <c r="AI31" s="207"/>
      <c r="AJ31" s="207"/>
      <c r="AK31" s="208"/>
      <c r="AL31" s="206" t="s">
        <v>13</v>
      </c>
      <c r="AM31" s="207"/>
      <c r="AN31" s="207"/>
      <c r="AO31" s="208"/>
      <c r="AP31" s="209" t="s">
        <v>47</v>
      </c>
      <c r="AQ31" s="206" t="s">
        <v>14</v>
      </c>
      <c r="AR31" s="207"/>
      <c r="AS31" s="207"/>
      <c r="AT31" s="208"/>
      <c r="AU31" s="206" t="s">
        <v>15</v>
      </c>
      <c r="AV31" s="207"/>
      <c r="AW31" s="207"/>
      <c r="AX31" s="207"/>
      <c r="AY31" s="206" t="s">
        <v>16</v>
      </c>
      <c r="AZ31" s="207"/>
      <c r="BA31" s="207"/>
      <c r="BB31" s="208"/>
      <c r="BC31" s="206" t="s">
        <v>13</v>
      </c>
      <c r="BD31" s="207"/>
      <c r="BE31" s="207"/>
      <c r="BF31" s="208"/>
      <c r="BG31" s="209" t="s">
        <v>47</v>
      </c>
      <c r="BH31" s="201"/>
      <c r="BI31" s="204"/>
    </row>
    <row r="32" spans="1:61" ht="33.75" customHeight="1" x14ac:dyDescent="0.2">
      <c r="A32" s="177"/>
      <c r="B32" s="180"/>
      <c r="C32" s="114"/>
      <c r="D32" s="183"/>
      <c r="E32" s="189"/>
      <c r="F32" s="190"/>
      <c r="G32" s="195"/>
      <c r="H32" s="196"/>
      <c r="I32" s="212" t="s">
        <v>31</v>
      </c>
      <c r="J32" s="214" t="s">
        <v>30</v>
      </c>
      <c r="K32" s="214" t="s">
        <v>32</v>
      </c>
      <c r="L32" s="215" t="s">
        <v>50</v>
      </c>
      <c r="M32" s="212" t="s">
        <v>33</v>
      </c>
      <c r="N32" s="214" t="s">
        <v>34</v>
      </c>
      <c r="O32" s="214" t="s">
        <v>35</v>
      </c>
      <c r="P32" s="215" t="s">
        <v>51</v>
      </c>
      <c r="Q32" s="212" t="s">
        <v>36</v>
      </c>
      <c r="R32" s="214" t="s">
        <v>37</v>
      </c>
      <c r="S32" s="214" t="s">
        <v>38</v>
      </c>
      <c r="T32" s="215" t="s">
        <v>50</v>
      </c>
      <c r="U32" s="212" t="s">
        <v>39</v>
      </c>
      <c r="V32" s="214" t="s">
        <v>40</v>
      </c>
      <c r="W32" s="214" t="s">
        <v>41</v>
      </c>
      <c r="X32" s="215" t="s">
        <v>52</v>
      </c>
      <c r="Y32" s="210"/>
      <c r="Z32" s="212" t="s">
        <v>31</v>
      </c>
      <c r="AA32" s="214" t="s">
        <v>30</v>
      </c>
      <c r="AB32" s="214" t="s">
        <v>32</v>
      </c>
      <c r="AC32" s="215" t="s">
        <v>52</v>
      </c>
      <c r="AD32" s="212" t="s">
        <v>33</v>
      </c>
      <c r="AE32" s="214" t="s">
        <v>34</v>
      </c>
      <c r="AF32" s="214" t="s">
        <v>35</v>
      </c>
      <c r="AG32" s="215" t="s">
        <v>45</v>
      </c>
      <c r="AH32" s="212" t="s">
        <v>36</v>
      </c>
      <c r="AI32" s="214" t="s">
        <v>37</v>
      </c>
      <c r="AJ32" s="214" t="s">
        <v>38</v>
      </c>
      <c r="AK32" s="215" t="s">
        <v>52</v>
      </c>
      <c r="AL32" s="212" t="s">
        <v>39</v>
      </c>
      <c r="AM32" s="214" t="s">
        <v>40</v>
      </c>
      <c r="AN32" s="214" t="s">
        <v>41</v>
      </c>
      <c r="AO32" s="215" t="s">
        <v>45</v>
      </c>
      <c r="AP32" s="210"/>
      <c r="AQ32" s="212" t="s">
        <v>31</v>
      </c>
      <c r="AR32" s="214" t="s">
        <v>30</v>
      </c>
      <c r="AS32" s="214" t="s">
        <v>32</v>
      </c>
      <c r="AT32" s="215" t="s">
        <v>52</v>
      </c>
      <c r="AU32" s="212" t="s">
        <v>33</v>
      </c>
      <c r="AV32" s="214" t="s">
        <v>34</v>
      </c>
      <c r="AW32" s="214" t="s">
        <v>35</v>
      </c>
      <c r="AX32" s="215" t="s">
        <v>45</v>
      </c>
      <c r="AY32" s="212" t="s">
        <v>36</v>
      </c>
      <c r="AZ32" s="214" t="s">
        <v>37</v>
      </c>
      <c r="BA32" s="214" t="s">
        <v>38</v>
      </c>
      <c r="BB32" s="215" t="s">
        <v>52</v>
      </c>
      <c r="BC32" s="212" t="s">
        <v>39</v>
      </c>
      <c r="BD32" s="214" t="s">
        <v>40</v>
      </c>
      <c r="BE32" s="214" t="s">
        <v>41</v>
      </c>
      <c r="BF32" s="215" t="s">
        <v>45</v>
      </c>
      <c r="BG32" s="210"/>
      <c r="BH32" s="201"/>
      <c r="BI32" s="204"/>
    </row>
    <row r="33" spans="1:61" ht="135.75" customHeight="1" thickBot="1" x14ac:dyDescent="0.25">
      <c r="A33" s="178"/>
      <c r="B33" s="181"/>
      <c r="C33" s="115"/>
      <c r="D33" s="184"/>
      <c r="E33" s="116" t="s">
        <v>3</v>
      </c>
      <c r="F33" s="116" t="s">
        <v>4</v>
      </c>
      <c r="G33" s="117" t="s">
        <v>2</v>
      </c>
      <c r="H33" s="118" t="s">
        <v>18</v>
      </c>
      <c r="I33" s="213"/>
      <c r="J33" s="184"/>
      <c r="K33" s="184"/>
      <c r="L33" s="216"/>
      <c r="M33" s="213"/>
      <c r="N33" s="184"/>
      <c r="O33" s="184"/>
      <c r="P33" s="216"/>
      <c r="Q33" s="213"/>
      <c r="R33" s="184"/>
      <c r="S33" s="184"/>
      <c r="T33" s="216"/>
      <c r="U33" s="213"/>
      <c r="V33" s="184"/>
      <c r="W33" s="184"/>
      <c r="X33" s="216"/>
      <c r="Y33" s="211"/>
      <c r="Z33" s="213"/>
      <c r="AA33" s="184"/>
      <c r="AB33" s="184"/>
      <c r="AC33" s="216"/>
      <c r="AD33" s="213"/>
      <c r="AE33" s="184"/>
      <c r="AF33" s="184"/>
      <c r="AG33" s="216"/>
      <c r="AH33" s="213"/>
      <c r="AI33" s="184"/>
      <c r="AJ33" s="184"/>
      <c r="AK33" s="216"/>
      <c r="AL33" s="213"/>
      <c r="AM33" s="184"/>
      <c r="AN33" s="184"/>
      <c r="AO33" s="216"/>
      <c r="AP33" s="211"/>
      <c r="AQ33" s="213"/>
      <c r="AR33" s="184"/>
      <c r="AS33" s="184"/>
      <c r="AT33" s="216"/>
      <c r="AU33" s="213"/>
      <c r="AV33" s="184"/>
      <c r="AW33" s="184"/>
      <c r="AX33" s="216"/>
      <c r="AY33" s="213"/>
      <c r="AZ33" s="184"/>
      <c r="BA33" s="184"/>
      <c r="BB33" s="216"/>
      <c r="BC33" s="213"/>
      <c r="BD33" s="184"/>
      <c r="BE33" s="184"/>
      <c r="BF33" s="216"/>
      <c r="BG33" s="211"/>
      <c r="BH33" s="202"/>
      <c r="BI33" s="20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20</v>
      </c>
      <c r="BI34" s="103" t="s">
        <v>42</v>
      </c>
    </row>
    <row r="35" spans="1:61" s="3" customFormat="1" x14ac:dyDescent="0.2">
      <c r="A35" s="39" t="s">
        <v>71</v>
      </c>
      <c r="B35" s="11" t="s">
        <v>28</v>
      </c>
      <c r="C35" s="9"/>
      <c r="D35" s="9"/>
      <c r="E35" s="10" t="s">
        <v>57</v>
      </c>
      <c r="F35" s="10" t="s">
        <v>57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/>
      <c r="T35" s="33"/>
      <c r="U35" s="10"/>
      <c r="V35" s="31"/>
      <c r="W35" s="31"/>
      <c r="X35" s="33"/>
      <c r="Y35" s="76"/>
      <c r="Z35" s="59"/>
      <c r="AA35" s="30"/>
      <c r="AB35" s="30"/>
      <c r="AC35" s="60"/>
      <c r="AD35" s="125"/>
      <c r="AE35" s="126"/>
      <c r="AF35" s="126"/>
      <c r="AG35" s="127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5"/>
      <c r="AZ35" s="126"/>
      <c r="BA35" s="126"/>
      <c r="BB35" s="127"/>
      <c r="BC35" s="68"/>
      <c r="BD35" s="31"/>
      <c r="BE35" s="31"/>
      <c r="BF35" s="33"/>
      <c r="BG35" s="81"/>
      <c r="BH35" s="76"/>
      <c r="BI35" s="89"/>
    </row>
    <row r="36" spans="1:61" s="3" customFormat="1" ht="31.5" x14ac:dyDescent="0.2">
      <c r="A36" s="140" t="s">
        <v>21</v>
      </c>
      <c r="B36" s="37" t="s">
        <v>0</v>
      </c>
      <c r="C36" s="9"/>
      <c r="D36" s="25"/>
      <c r="E36" s="10" t="s">
        <v>57</v>
      </c>
      <c r="F36" s="10" t="s">
        <v>57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/>
      <c r="V36" s="10"/>
      <c r="W36" s="31"/>
      <c r="X36" s="33"/>
      <c r="Y36" s="76"/>
      <c r="Z36" s="10"/>
      <c r="AA36" s="10"/>
      <c r="AB36" s="10"/>
      <c r="AC36" s="60"/>
      <c r="AD36" s="10"/>
      <c r="AE36" s="10"/>
      <c r="AF36" s="10"/>
      <c r="AG36" s="33"/>
      <c r="AH36" s="10"/>
      <c r="AI36" s="10"/>
      <c r="AJ36" s="10"/>
      <c r="AK36" s="33"/>
      <c r="AL36" s="10"/>
      <c r="AM36" s="10"/>
      <c r="AN36" s="31"/>
      <c r="AO36" s="33"/>
      <c r="AP36" s="81"/>
      <c r="AQ36" s="10" t="s">
        <v>57</v>
      </c>
      <c r="AR36" s="10" t="s">
        <v>57</v>
      </c>
      <c r="AS36" s="10" t="s">
        <v>57</v>
      </c>
      <c r="AT36" s="60"/>
      <c r="AU36" s="10" t="s">
        <v>57</v>
      </c>
      <c r="AV36" s="10" t="s">
        <v>57</v>
      </c>
      <c r="AW36" s="10" t="s">
        <v>57</v>
      </c>
      <c r="AX36" s="53"/>
      <c r="AY36" s="10" t="s">
        <v>57</v>
      </c>
      <c r="AZ36" s="10" t="s">
        <v>57</v>
      </c>
      <c r="BA36" s="10" t="s">
        <v>57</v>
      </c>
      <c r="BB36" s="33"/>
      <c r="BC36" s="10" t="s">
        <v>57</v>
      </c>
      <c r="BD36" s="31"/>
      <c r="BE36" s="31"/>
      <c r="BF36" s="33"/>
      <c r="BG36" s="81"/>
      <c r="BH36" s="76"/>
      <c r="BI36" s="89"/>
    </row>
    <row r="37" spans="1:61" s="4" customFormat="1" x14ac:dyDescent="0.2">
      <c r="A37" s="141" t="s">
        <v>72</v>
      </c>
      <c r="B37" s="38" t="s">
        <v>19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/>
      <c r="V37" s="10"/>
      <c r="W37" s="32"/>
      <c r="X37" s="34"/>
      <c r="Y37" s="77"/>
      <c r="Z37" s="10"/>
      <c r="AA37" s="10"/>
      <c r="AB37" s="10"/>
      <c r="AC37" s="62"/>
      <c r="AD37" s="10"/>
      <c r="AE37" s="32"/>
      <c r="AF37" s="32"/>
      <c r="AG37" s="34"/>
      <c r="AH37" s="10"/>
      <c r="AI37" s="32"/>
      <c r="AJ37" s="32"/>
      <c r="AK37" s="34"/>
      <c r="AL37" s="69"/>
      <c r="AM37" s="32"/>
      <c r="AN37" s="32"/>
      <c r="AO37" s="34"/>
      <c r="AP37" s="82"/>
      <c r="AQ37" s="10" t="s">
        <v>57</v>
      </c>
      <c r="AR37" s="10" t="s">
        <v>57</v>
      </c>
      <c r="AS37" s="10" t="s">
        <v>57</v>
      </c>
      <c r="AT37" s="62"/>
      <c r="AU37" s="10" t="s">
        <v>57</v>
      </c>
      <c r="AV37" s="32"/>
      <c r="AW37" s="32"/>
      <c r="AX37" s="54"/>
      <c r="AY37" s="132"/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77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6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7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2"/>
      <c r="AZ38" s="32"/>
      <c r="BA38" s="32"/>
      <c r="BB38" s="34"/>
      <c r="BC38" s="137"/>
      <c r="BD38" s="32"/>
      <c r="BE38" s="32"/>
      <c r="BF38" s="34"/>
      <c r="BG38" s="82"/>
      <c r="BH38" s="77"/>
      <c r="BI38" s="90"/>
    </row>
    <row r="39" spans="1:61" s="4" customFormat="1" ht="24" hidden="1" x14ac:dyDescent="0.2">
      <c r="A39" s="13"/>
      <c r="B39" s="138" t="s">
        <v>78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0"/>
      <c r="V39" s="10"/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7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2"/>
      <c r="AZ39" s="32"/>
      <c r="BA39" s="32"/>
      <c r="BB39" s="34"/>
      <c r="BC39" s="137"/>
      <c r="BD39" s="32"/>
      <c r="BE39" s="32"/>
      <c r="BF39" s="34"/>
      <c r="BG39" s="82"/>
      <c r="BH39" s="77"/>
      <c r="BI39" s="90"/>
    </row>
    <row r="40" spans="1:61" s="4" customFormat="1" ht="24" hidden="1" x14ac:dyDescent="0.2">
      <c r="A40" s="13"/>
      <c r="B40" s="138" t="s">
        <v>79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0"/>
      <c r="V40" s="10"/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7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2"/>
      <c r="AZ40" s="32"/>
      <c r="BA40" s="32"/>
      <c r="BB40" s="34"/>
      <c r="BC40" s="137"/>
      <c r="BD40" s="32"/>
      <c r="BE40" s="32"/>
      <c r="BF40" s="34"/>
      <c r="BG40" s="82"/>
      <c r="BH40" s="77"/>
      <c r="BI40" s="90"/>
    </row>
    <row r="41" spans="1:61" s="4" customFormat="1" ht="24" hidden="1" x14ac:dyDescent="0.2">
      <c r="A41" s="13"/>
      <c r="B41" s="138" t="s">
        <v>80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0"/>
      <c r="V41" s="10"/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7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2"/>
      <c r="AZ41" s="32"/>
      <c r="BA41" s="32"/>
      <c r="BB41" s="34"/>
      <c r="BC41" s="137"/>
      <c r="BD41" s="32"/>
      <c r="BE41" s="32"/>
      <c r="BF41" s="34"/>
      <c r="BG41" s="82"/>
      <c r="BH41" s="77"/>
      <c r="BI41" s="90"/>
    </row>
    <row r="42" spans="1:61" s="4" customFormat="1" ht="24" hidden="1" x14ac:dyDescent="0.2">
      <c r="A42" s="13"/>
      <c r="B42" s="138" t="s">
        <v>81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0"/>
      <c r="V42" s="10"/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7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2"/>
      <c r="AZ42" s="32"/>
      <c r="BA42" s="32"/>
      <c r="BB42" s="34"/>
      <c r="BC42" s="137"/>
      <c r="BD42" s="32"/>
      <c r="BE42" s="32"/>
      <c r="BF42" s="34"/>
      <c r="BG42" s="82"/>
      <c r="BH42" s="77"/>
      <c r="BI42" s="90"/>
    </row>
    <row r="43" spans="1:61" s="4" customFormat="1" ht="24" hidden="1" x14ac:dyDescent="0.2">
      <c r="A43" s="13"/>
      <c r="B43" s="138" t="s">
        <v>96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0"/>
      <c r="V43" s="10"/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7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2"/>
      <c r="AZ43" s="32"/>
      <c r="BA43" s="32"/>
      <c r="BB43" s="34"/>
      <c r="BC43" s="137"/>
      <c r="BD43" s="32"/>
      <c r="BE43" s="32"/>
      <c r="BF43" s="34"/>
      <c r="BG43" s="82"/>
      <c r="BH43" s="77"/>
      <c r="BI43" s="90"/>
    </row>
    <row r="44" spans="1:61" s="4" customFormat="1" ht="24" hidden="1" x14ac:dyDescent="0.2">
      <c r="A44" s="13"/>
      <c r="B44" s="138" t="s">
        <v>83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0"/>
      <c r="V44" s="10"/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7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2"/>
      <c r="AZ44" s="32"/>
      <c r="BA44" s="32"/>
      <c r="BB44" s="34"/>
      <c r="BC44" s="137"/>
      <c r="BD44" s="32"/>
      <c r="BE44" s="32"/>
      <c r="BF44" s="34"/>
      <c r="BG44" s="82"/>
      <c r="BH44" s="77"/>
      <c r="BI44" s="90"/>
    </row>
    <row r="45" spans="1:61" s="4" customFormat="1" ht="24" hidden="1" x14ac:dyDescent="0.2">
      <c r="A45" s="13"/>
      <c r="B45" s="138" t="s">
        <v>84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0"/>
      <c r="V45" s="10"/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7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2"/>
      <c r="AZ45" s="32"/>
      <c r="BA45" s="32"/>
      <c r="BB45" s="34"/>
      <c r="BC45" s="137"/>
      <c r="BD45" s="32"/>
      <c r="BE45" s="32"/>
      <c r="BF45" s="34"/>
      <c r="BG45" s="82"/>
      <c r="BH45" s="77"/>
      <c r="BI45" s="90"/>
    </row>
    <row r="46" spans="1:61" s="4" customFormat="1" ht="38.25" hidden="1" x14ac:dyDescent="0.2">
      <c r="A46" s="13"/>
      <c r="B46" s="139" t="s">
        <v>85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6"/>
      <c r="W46" s="32"/>
      <c r="X46" s="34"/>
      <c r="Y46" s="77"/>
      <c r="Z46" s="10"/>
      <c r="AA46" s="10"/>
      <c r="AB46" s="10"/>
      <c r="AC46" s="62"/>
      <c r="AD46" s="10"/>
      <c r="AE46" s="32"/>
      <c r="AF46" s="32"/>
      <c r="AG46" s="34"/>
      <c r="AH46" s="122"/>
      <c r="AI46" s="32"/>
      <c r="AJ46" s="32"/>
      <c r="AK46" s="34"/>
      <c r="AL46" s="137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2"/>
      <c r="AZ46" s="32"/>
      <c r="BA46" s="32"/>
      <c r="BB46" s="34"/>
      <c r="BC46" s="137"/>
      <c r="BD46" s="32"/>
      <c r="BE46" s="32"/>
      <c r="BF46" s="34"/>
      <c r="BG46" s="82"/>
      <c r="BH46" s="77"/>
      <c r="BI46" s="90"/>
    </row>
    <row r="47" spans="1:61" s="4" customFormat="1" ht="24" hidden="1" x14ac:dyDescent="0.2">
      <c r="A47" s="13"/>
      <c r="B47" s="138" t="s">
        <v>86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6"/>
      <c r="W47" s="32"/>
      <c r="X47" s="34"/>
      <c r="Y47" s="77"/>
      <c r="Z47" s="10"/>
      <c r="AA47" s="10"/>
      <c r="AB47" s="10"/>
      <c r="AC47" s="62"/>
      <c r="AD47" s="10"/>
      <c r="AE47" s="32"/>
      <c r="AF47" s="32"/>
      <c r="AG47" s="34"/>
      <c r="AH47" s="122"/>
      <c r="AI47" s="32"/>
      <c r="AJ47" s="32"/>
      <c r="AK47" s="34"/>
      <c r="AL47" s="137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2"/>
      <c r="AZ47" s="32"/>
      <c r="BA47" s="32"/>
      <c r="BB47" s="34"/>
      <c r="BC47" s="137"/>
      <c r="BD47" s="32"/>
      <c r="BE47" s="32"/>
      <c r="BF47" s="34"/>
      <c r="BG47" s="82"/>
      <c r="BH47" s="77"/>
      <c r="BI47" s="90"/>
    </row>
    <row r="48" spans="1:61" s="4" customFormat="1" ht="24" hidden="1" x14ac:dyDescent="0.2">
      <c r="A48" s="13"/>
      <c r="B48" s="138" t="s">
        <v>87</v>
      </c>
      <c r="C48" s="19"/>
      <c r="D48" s="20"/>
      <c r="E48" s="14"/>
      <c r="F48" s="14"/>
      <c r="G48" s="16"/>
      <c r="H48" s="56"/>
      <c r="I48" s="61"/>
      <c r="J48" s="24"/>
      <c r="K48" s="24"/>
      <c r="L48" s="104"/>
      <c r="M48" s="69"/>
      <c r="N48" s="32"/>
      <c r="O48" s="32"/>
      <c r="P48" s="34"/>
      <c r="Q48" s="69"/>
      <c r="R48" s="32"/>
      <c r="S48" s="10"/>
      <c r="T48" s="34"/>
      <c r="U48" s="122"/>
      <c r="V48" s="136"/>
      <c r="W48" s="32"/>
      <c r="X48" s="34"/>
      <c r="Y48" s="77"/>
      <c r="Z48" s="10"/>
      <c r="AA48" s="10"/>
      <c r="AB48" s="10"/>
      <c r="AC48" s="62"/>
      <c r="AD48" s="10"/>
      <c r="AE48" s="32"/>
      <c r="AF48" s="32"/>
      <c r="AG48" s="34"/>
      <c r="AH48" s="122"/>
      <c r="AI48" s="32"/>
      <c r="AJ48" s="32"/>
      <c r="AK48" s="34"/>
      <c r="AL48" s="137"/>
      <c r="AM48" s="32"/>
      <c r="AN48" s="32"/>
      <c r="AO48" s="34"/>
      <c r="AP48" s="82"/>
      <c r="AQ48" s="61"/>
      <c r="AR48" s="24"/>
      <c r="AS48" s="24"/>
      <c r="AT48" s="62"/>
      <c r="AU48" s="69"/>
      <c r="AV48" s="32"/>
      <c r="AW48" s="32"/>
      <c r="AX48" s="54"/>
      <c r="AY48" s="132"/>
      <c r="AZ48" s="32"/>
      <c r="BA48" s="32"/>
      <c r="BB48" s="34"/>
      <c r="BC48" s="137"/>
      <c r="BD48" s="32"/>
      <c r="BE48" s="32"/>
      <c r="BF48" s="34"/>
      <c r="BG48" s="82"/>
      <c r="BH48" s="77"/>
      <c r="BI48" s="90"/>
    </row>
    <row r="49" spans="1:61" s="4" customFormat="1" ht="24" hidden="1" x14ac:dyDescent="0.2">
      <c r="A49" s="13"/>
      <c r="B49" s="138" t="s">
        <v>88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6"/>
      <c r="W49" s="32"/>
      <c r="X49" s="34"/>
      <c r="Y49" s="77"/>
      <c r="Z49" s="10"/>
      <c r="AA49" s="10"/>
      <c r="AB49" s="10"/>
      <c r="AC49" s="62"/>
      <c r="AD49" s="10"/>
      <c r="AE49" s="32"/>
      <c r="AF49" s="32"/>
      <c r="AG49" s="34"/>
      <c r="AH49" s="122"/>
      <c r="AI49" s="32"/>
      <c r="AJ49" s="32"/>
      <c r="AK49" s="34"/>
      <c r="AL49" s="137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2"/>
      <c r="AZ49" s="32"/>
      <c r="BA49" s="32"/>
      <c r="BB49" s="34"/>
      <c r="BC49" s="137"/>
      <c r="BD49" s="32"/>
      <c r="BE49" s="32"/>
      <c r="BF49" s="34"/>
      <c r="BG49" s="82"/>
      <c r="BH49" s="77"/>
      <c r="BI49" s="90"/>
    </row>
    <row r="50" spans="1:61" s="4" customFormat="1" ht="24" hidden="1" x14ac:dyDescent="0.2">
      <c r="A50" s="13"/>
      <c r="B50" s="138" t="s">
        <v>89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6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7"/>
      <c r="AM50" s="32"/>
      <c r="AN50" s="32"/>
      <c r="AO50" s="34"/>
      <c r="AP50" s="82"/>
      <c r="AQ50" s="10" t="s">
        <v>57</v>
      </c>
      <c r="AR50" s="10" t="s">
        <v>57</v>
      </c>
      <c r="AS50" s="10" t="s">
        <v>57</v>
      </c>
      <c r="AT50" s="62"/>
      <c r="AU50" s="10" t="s">
        <v>57</v>
      </c>
      <c r="AV50" s="32"/>
      <c r="AW50" s="32"/>
      <c r="AX50" s="54"/>
      <c r="AY50" s="132"/>
      <c r="AZ50" s="32"/>
      <c r="BA50" s="32"/>
      <c r="BB50" s="34"/>
      <c r="BC50" s="137"/>
      <c r="BD50" s="32"/>
      <c r="BE50" s="32"/>
      <c r="BF50" s="34"/>
      <c r="BG50" s="82"/>
      <c r="BH50" s="77"/>
      <c r="BI50" s="90"/>
    </row>
    <row r="51" spans="1:61" s="4" customFormat="1" ht="25.5" x14ac:dyDescent="0.2">
      <c r="A51" s="13"/>
      <c r="B51" s="139" t="s">
        <v>90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6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7"/>
      <c r="AM51" s="32"/>
      <c r="AN51" s="32"/>
      <c r="AO51" s="34"/>
      <c r="AP51" s="82"/>
      <c r="AQ51" s="10" t="s">
        <v>57</v>
      </c>
      <c r="AR51" s="10" t="s">
        <v>57</v>
      </c>
      <c r="AS51" s="10" t="s">
        <v>57</v>
      </c>
      <c r="AT51" s="62"/>
      <c r="AU51" s="10" t="s">
        <v>57</v>
      </c>
      <c r="AV51" s="32"/>
      <c r="AW51" s="32"/>
      <c r="AX51" s="54"/>
      <c r="AY51" s="132"/>
      <c r="AZ51" s="32"/>
      <c r="BA51" s="32"/>
      <c r="BB51" s="34"/>
      <c r="BC51" s="137"/>
      <c r="BD51" s="32"/>
      <c r="BE51" s="32"/>
      <c r="BF51" s="34"/>
      <c r="BG51" s="82"/>
      <c r="BH51" s="77"/>
      <c r="BI51" s="90"/>
    </row>
    <row r="52" spans="1:61" s="4" customFormat="1" x14ac:dyDescent="0.25">
      <c r="A52" s="141" t="s">
        <v>73</v>
      </c>
      <c r="B52" s="38" t="s">
        <v>5</v>
      </c>
      <c r="C52" s="18"/>
      <c r="D52" s="20"/>
      <c r="E52" s="15"/>
      <c r="F52" s="15"/>
      <c r="G52" s="16"/>
      <c r="H52" s="52"/>
      <c r="I52" s="63"/>
      <c r="J52" s="52"/>
      <c r="K52" s="52"/>
      <c r="L52" s="104"/>
      <c r="M52" s="69"/>
      <c r="N52" s="32"/>
      <c r="O52" s="32"/>
      <c r="P52" s="34"/>
      <c r="Q52" s="69"/>
      <c r="R52" s="32"/>
      <c r="S52" s="10"/>
      <c r="T52" s="34"/>
      <c r="U52" s="69"/>
      <c r="V52" s="10"/>
      <c r="W52" s="32"/>
      <c r="X52" s="34"/>
      <c r="Y52" s="77"/>
      <c r="Z52" s="63"/>
      <c r="AA52" s="52"/>
      <c r="AB52" s="10"/>
      <c r="AC52" s="45"/>
      <c r="AD52" s="10"/>
      <c r="AE52" s="10"/>
      <c r="AF52" s="10"/>
      <c r="AG52" s="34"/>
      <c r="AH52" s="10"/>
      <c r="AI52" s="10"/>
      <c r="AJ52" s="10"/>
      <c r="AK52" s="34"/>
      <c r="AL52" s="10"/>
      <c r="AM52" s="10"/>
      <c r="AN52" s="32"/>
      <c r="AO52" s="34"/>
      <c r="AP52" s="82"/>
      <c r="AQ52" s="63"/>
      <c r="AR52" s="52"/>
      <c r="AS52" s="10"/>
      <c r="AT52" s="45"/>
      <c r="AU52" s="10"/>
      <c r="AV52" s="10" t="s">
        <v>57</v>
      </c>
      <c r="AW52" s="10" t="s">
        <v>57</v>
      </c>
      <c r="AX52" s="54"/>
      <c r="AY52" s="10" t="s">
        <v>57</v>
      </c>
      <c r="AZ52" s="10" t="s">
        <v>57</v>
      </c>
      <c r="BA52" s="10" t="s">
        <v>57</v>
      </c>
      <c r="BB52" s="34"/>
      <c r="BC52" s="10" t="s">
        <v>57</v>
      </c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38" t="s">
        <v>77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6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7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2"/>
      <c r="AZ53" s="32"/>
      <c r="BA53" s="32"/>
      <c r="BB53" s="34"/>
      <c r="BC53" s="137"/>
      <c r="BD53" s="32"/>
      <c r="BE53" s="32"/>
      <c r="BF53" s="34"/>
      <c r="BG53" s="82"/>
      <c r="BH53" s="77"/>
      <c r="BI53" s="90"/>
    </row>
    <row r="54" spans="1:61" s="4" customFormat="1" ht="24" hidden="1" x14ac:dyDescent="0.2">
      <c r="A54" s="13"/>
      <c r="B54" s="138" t="s">
        <v>78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0"/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7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2"/>
      <c r="AZ54" s="32"/>
      <c r="BA54" s="32"/>
      <c r="BB54" s="34"/>
      <c r="BC54" s="137"/>
      <c r="BD54" s="32"/>
      <c r="BE54" s="32"/>
      <c r="BF54" s="34"/>
      <c r="BG54" s="82"/>
      <c r="BH54" s="77"/>
      <c r="BI54" s="90"/>
    </row>
    <row r="55" spans="1:61" s="4" customFormat="1" ht="24" hidden="1" x14ac:dyDescent="0.2">
      <c r="A55" s="13"/>
      <c r="B55" s="138" t="s">
        <v>79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0"/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7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2"/>
      <c r="AZ55" s="32"/>
      <c r="BA55" s="32"/>
      <c r="BB55" s="34"/>
      <c r="BC55" s="137"/>
      <c r="BD55" s="32"/>
      <c r="BE55" s="32"/>
      <c r="BF55" s="34"/>
      <c r="BG55" s="82"/>
      <c r="BH55" s="77"/>
      <c r="BI55" s="90"/>
    </row>
    <row r="56" spans="1:61" s="4" customFormat="1" ht="24" hidden="1" x14ac:dyDescent="0.2">
      <c r="A56" s="13"/>
      <c r="B56" s="138" t="s">
        <v>80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0"/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7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2"/>
      <c r="AZ56" s="32"/>
      <c r="BA56" s="32"/>
      <c r="BB56" s="34"/>
      <c r="BC56" s="137"/>
      <c r="BD56" s="32"/>
      <c r="BE56" s="32"/>
      <c r="BF56" s="34"/>
      <c r="BG56" s="82"/>
      <c r="BH56" s="77"/>
      <c r="BI56" s="90"/>
    </row>
    <row r="57" spans="1:61" s="4" customFormat="1" ht="24" hidden="1" x14ac:dyDescent="0.2">
      <c r="A57" s="13"/>
      <c r="B57" s="138" t="s">
        <v>81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0"/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7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2"/>
      <c r="AZ57" s="32"/>
      <c r="BA57" s="32"/>
      <c r="BB57" s="34"/>
      <c r="BC57" s="137"/>
      <c r="BD57" s="32"/>
      <c r="BE57" s="32"/>
      <c r="BF57" s="34"/>
      <c r="BG57" s="82"/>
      <c r="BH57" s="77"/>
      <c r="BI57" s="90"/>
    </row>
    <row r="58" spans="1:61" s="4" customFormat="1" ht="24" hidden="1" x14ac:dyDescent="0.2">
      <c r="A58" s="13"/>
      <c r="B58" s="138" t="s">
        <v>82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0"/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7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2"/>
      <c r="AZ58" s="32"/>
      <c r="BA58" s="32"/>
      <c r="BB58" s="34"/>
      <c r="BC58" s="137"/>
      <c r="BD58" s="32"/>
      <c r="BE58" s="32"/>
      <c r="BF58" s="34"/>
      <c r="BG58" s="82"/>
      <c r="BH58" s="77"/>
      <c r="BI58" s="90"/>
    </row>
    <row r="59" spans="1:61" s="4" customFormat="1" ht="24" hidden="1" x14ac:dyDescent="0.2">
      <c r="A59" s="13"/>
      <c r="B59" s="138" t="s">
        <v>83</v>
      </c>
      <c r="C59" s="19"/>
      <c r="D59" s="20"/>
      <c r="E59" s="14"/>
      <c r="F59" s="14"/>
      <c r="G59" s="16"/>
      <c r="H59" s="56"/>
      <c r="I59" s="61"/>
      <c r="J59" s="24"/>
      <c r="K59" s="24"/>
      <c r="L59" s="104"/>
      <c r="M59" s="69"/>
      <c r="N59" s="32"/>
      <c r="O59" s="32"/>
      <c r="P59" s="34"/>
      <c r="Q59" s="69"/>
      <c r="R59" s="32"/>
      <c r="S59" s="10"/>
      <c r="T59" s="34"/>
      <c r="U59" s="122"/>
      <c r="V59" s="10"/>
      <c r="W59" s="32"/>
      <c r="X59" s="34"/>
      <c r="Y59" s="77"/>
      <c r="Z59" s="61"/>
      <c r="AA59" s="24"/>
      <c r="AB59" s="24"/>
      <c r="AC59" s="62"/>
      <c r="AD59" s="69"/>
      <c r="AE59" s="32"/>
      <c r="AF59" s="32"/>
      <c r="AG59" s="34"/>
      <c r="AH59" s="122"/>
      <c r="AI59" s="32"/>
      <c r="AJ59" s="32"/>
      <c r="AK59" s="34"/>
      <c r="AL59" s="137"/>
      <c r="AM59" s="32"/>
      <c r="AN59" s="32"/>
      <c r="AO59" s="34"/>
      <c r="AP59" s="82"/>
      <c r="AQ59" s="61"/>
      <c r="AR59" s="24"/>
      <c r="AS59" s="24"/>
      <c r="AT59" s="62"/>
      <c r="AU59" s="69"/>
      <c r="AV59" s="32"/>
      <c r="AW59" s="32"/>
      <c r="AX59" s="54"/>
      <c r="AY59" s="132"/>
      <c r="AZ59" s="32"/>
      <c r="BA59" s="32"/>
      <c r="BB59" s="34"/>
      <c r="BC59" s="137"/>
      <c r="BD59" s="32"/>
      <c r="BE59" s="32"/>
      <c r="BF59" s="34"/>
      <c r="BG59" s="82"/>
      <c r="BH59" s="77"/>
      <c r="BI59" s="90"/>
    </row>
    <row r="60" spans="1:61" s="4" customFormat="1" ht="24" hidden="1" x14ac:dyDescent="0.2">
      <c r="A60" s="13"/>
      <c r="B60" s="138" t="s">
        <v>84</v>
      </c>
      <c r="C60" s="19"/>
      <c r="D60" s="20"/>
      <c r="E60" s="14"/>
      <c r="F60" s="14"/>
      <c r="G60" s="16"/>
      <c r="H60" s="56"/>
      <c r="I60" s="61"/>
      <c r="J60" s="24"/>
      <c r="K60" s="24"/>
      <c r="L60" s="104"/>
      <c r="M60" s="69"/>
      <c r="N60" s="32"/>
      <c r="O60" s="32"/>
      <c r="P60" s="34"/>
      <c r="Q60" s="69"/>
      <c r="R60" s="32"/>
      <c r="S60" s="10"/>
      <c r="T60" s="34"/>
      <c r="U60" s="122"/>
      <c r="V60" s="10"/>
      <c r="W60" s="32"/>
      <c r="X60" s="34"/>
      <c r="Y60" s="77"/>
      <c r="Z60" s="61"/>
      <c r="AA60" s="24"/>
      <c r="AB60" s="24"/>
      <c r="AC60" s="62"/>
      <c r="AD60" s="69"/>
      <c r="AE60" s="32"/>
      <c r="AF60" s="32"/>
      <c r="AG60" s="34"/>
      <c r="AH60" s="122"/>
      <c r="AI60" s="32"/>
      <c r="AJ60" s="32"/>
      <c r="AK60" s="34"/>
      <c r="AL60" s="137"/>
      <c r="AM60" s="32"/>
      <c r="AN60" s="32"/>
      <c r="AO60" s="34"/>
      <c r="AP60" s="82"/>
      <c r="AQ60" s="61"/>
      <c r="AR60" s="24"/>
      <c r="AS60" s="24"/>
      <c r="AT60" s="62"/>
      <c r="AU60" s="69"/>
      <c r="AV60" s="32"/>
      <c r="AW60" s="32"/>
      <c r="AX60" s="54"/>
      <c r="AY60" s="132"/>
      <c r="AZ60" s="32"/>
      <c r="BA60" s="32"/>
      <c r="BB60" s="34"/>
      <c r="BC60" s="137"/>
      <c r="BD60" s="32"/>
      <c r="BE60" s="32"/>
      <c r="BF60" s="34"/>
      <c r="BG60" s="82"/>
      <c r="BH60" s="77"/>
      <c r="BI60" s="90"/>
    </row>
    <row r="61" spans="1:61" s="4" customFormat="1" ht="38.25" hidden="1" x14ac:dyDescent="0.2">
      <c r="A61" s="13"/>
      <c r="B61" s="139" t="s">
        <v>85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6"/>
      <c r="W61" s="32"/>
      <c r="X61" s="34"/>
      <c r="Y61" s="77"/>
      <c r="Z61" s="61"/>
      <c r="AA61" s="24"/>
      <c r="AB61" s="10"/>
      <c r="AC61" s="62"/>
      <c r="AD61" s="10"/>
      <c r="AE61" s="10"/>
      <c r="AF61" s="10"/>
      <c r="AG61" s="34"/>
      <c r="AH61" s="10"/>
      <c r="AI61" s="10"/>
      <c r="AJ61" s="10"/>
      <c r="AK61" s="34"/>
      <c r="AL61" s="10"/>
      <c r="AM61" s="10"/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2"/>
      <c r="AZ61" s="32"/>
      <c r="BA61" s="32"/>
      <c r="BB61" s="34"/>
      <c r="BC61" s="137"/>
      <c r="BD61" s="32"/>
      <c r="BE61" s="32"/>
      <c r="BF61" s="34"/>
      <c r="BG61" s="82"/>
      <c r="BH61" s="77"/>
      <c r="BI61" s="90"/>
    </row>
    <row r="62" spans="1:61" s="4" customFormat="1" ht="24" hidden="1" x14ac:dyDescent="0.2">
      <c r="A62" s="13"/>
      <c r="B62" s="138" t="s">
        <v>86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6"/>
      <c r="W62" s="32"/>
      <c r="X62" s="34"/>
      <c r="Y62" s="77"/>
      <c r="Z62" s="61"/>
      <c r="AA62" s="24"/>
      <c r="AB62" s="10"/>
      <c r="AC62" s="62"/>
      <c r="AD62" s="10"/>
      <c r="AE62" s="10"/>
      <c r="AF62" s="10"/>
      <c r="AG62" s="34"/>
      <c r="AH62" s="10"/>
      <c r="AI62" s="10"/>
      <c r="AJ62" s="10"/>
      <c r="AK62" s="34"/>
      <c r="AL62" s="10"/>
      <c r="AM62" s="10"/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2"/>
      <c r="AZ62" s="32"/>
      <c r="BA62" s="32"/>
      <c r="BB62" s="34"/>
      <c r="BC62" s="137"/>
      <c r="BD62" s="32"/>
      <c r="BE62" s="32"/>
      <c r="BF62" s="34"/>
      <c r="BG62" s="82"/>
      <c r="BH62" s="77"/>
      <c r="BI62" s="90"/>
    </row>
    <row r="63" spans="1:61" s="4" customFormat="1" ht="24" hidden="1" x14ac:dyDescent="0.2">
      <c r="A63" s="13"/>
      <c r="B63" s="138" t="s">
        <v>87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6"/>
      <c r="W63" s="32"/>
      <c r="X63" s="34"/>
      <c r="Y63" s="77"/>
      <c r="Z63" s="61"/>
      <c r="AA63" s="24"/>
      <c r="AB63" s="10"/>
      <c r="AC63" s="62"/>
      <c r="AD63" s="10"/>
      <c r="AE63" s="10"/>
      <c r="AF63" s="10"/>
      <c r="AG63" s="34"/>
      <c r="AH63" s="10"/>
      <c r="AI63" s="10"/>
      <c r="AJ63" s="10"/>
      <c r="AK63" s="34"/>
      <c r="AL63" s="10"/>
      <c r="AM63" s="10"/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2"/>
      <c r="AZ63" s="32"/>
      <c r="BA63" s="32"/>
      <c r="BB63" s="34"/>
      <c r="BC63" s="137"/>
      <c r="BD63" s="32"/>
      <c r="BE63" s="32"/>
      <c r="BF63" s="34"/>
      <c r="BG63" s="82"/>
      <c r="BH63" s="77"/>
      <c r="BI63" s="90"/>
    </row>
    <row r="64" spans="1:61" s="4" customFormat="1" ht="24" hidden="1" x14ac:dyDescent="0.2">
      <c r="A64" s="13"/>
      <c r="B64" s="138" t="s">
        <v>88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6"/>
      <c r="W64" s="32"/>
      <c r="X64" s="34"/>
      <c r="Y64" s="77"/>
      <c r="Z64" s="61"/>
      <c r="AA64" s="24"/>
      <c r="AB64" s="10"/>
      <c r="AC64" s="62"/>
      <c r="AD64" s="10"/>
      <c r="AE64" s="10"/>
      <c r="AF64" s="10"/>
      <c r="AG64" s="34"/>
      <c r="AH64" s="10"/>
      <c r="AI64" s="10"/>
      <c r="AJ64" s="10"/>
      <c r="AK64" s="34"/>
      <c r="AL64" s="10"/>
      <c r="AM64" s="10"/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2"/>
      <c r="AZ64" s="32"/>
      <c r="BA64" s="32"/>
      <c r="BB64" s="34"/>
      <c r="BC64" s="137"/>
      <c r="BD64" s="32"/>
      <c r="BE64" s="32"/>
      <c r="BF64" s="34"/>
      <c r="BG64" s="82"/>
      <c r="BH64" s="77"/>
      <c r="BI64" s="90"/>
    </row>
    <row r="65" spans="1:61" s="4" customFormat="1" ht="24" hidden="1" x14ac:dyDescent="0.2">
      <c r="A65" s="13"/>
      <c r="B65" s="138" t="s">
        <v>89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6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7"/>
      <c r="AM65" s="32"/>
      <c r="AN65" s="32"/>
      <c r="AO65" s="34"/>
      <c r="AP65" s="82"/>
      <c r="AQ65" s="61"/>
      <c r="AR65" s="24"/>
      <c r="AS65" s="10"/>
      <c r="AT65" s="62"/>
      <c r="AU65" s="10"/>
      <c r="AV65" s="10" t="s">
        <v>57</v>
      </c>
      <c r="AW65" s="10" t="s">
        <v>57</v>
      </c>
      <c r="AX65" s="54"/>
      <c r="AY65" s="10" t="s">
        <v>57</v>
      </c>
      <c r="AZ65" s="10" t="s">
        <v>57</v>
      </c>
      <c r="BA65" s="10" t="s">
        <v>57</v>
      </c>
      <c r="BB65" s="34"/>
      <c r="BC65" s="10" t="s">
        <v>57</v>
      </c>
      <c r="BD65" s="32"/>
      <c r="BE65" s="32"/>
      <c r="BF65" s="34"/>
      <c r="BG65" s="82"/>
      <c r="BH65" s="77"/>
      <c r="BI65" s="90"/>
    </row>
    <row r="66" spans="1:61" s="4" customFormat="1" ht="25.5" x14ac:dyDescent="0.2">
      <c r="A66" s="13"/>
      <c r="B66" s="139" t="s">
        <v>90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6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7"/>
      <c r="AM66" s="32"/>
      <c r="AN66" s="32"/>
      <c r="AO66" s="34"/>
      <c r="AP66" s="82"/>
      <c r="AQ66" s="61"/>
      <c r="AR66" s="24"/>
      <c r="AS66" s="10"/>
      <c r="AT66" s="62"/>
      <c r="AU66" s="10"/>
      <c r="AV66" s="10" t="s">
        <v>57</v>
      </c>
      <c r="AW66" s="10" t="s">
        <v>57</v>
      </c>
      <c r="AX66" s="54"/>
      <c r="AY66" s="10" t="s">
        <v>57</v>
      </c>
      <c r="AZ66" s="10" t="s">
        <v>57</v>
      </c>
      <c r="BA66" s="10" t="s">
        <v>57</v>
      </c>
      <c r="BB66" s="34"/>
      <c r="BC66" s="10" t="s">
        <v>57</v>
      </c>
      <c r="BD66" s="32"/>
      <c r="BE66" s="32"/>
      <c r="BF66" s="34"/>
      <c r="BG66" s="82"/>
      <c r="BH66" s="77"/>
      <c r="BI66" s="90"/>
    </row>
    <row r="67" spans="1:61" s="4" customFormat="1" hidden="1" x14ac:dyDescent="0.25">
      <c r="A67" s="141" t="s">
        <v>22</v>
      </c>
      <c r="B67" s="12" t="s">
        <v>11</v>
      </c>
      <c r="C67" s="18"/>
      <c r="D67" s="20"/>
      <c r="E67" s="15"/>
      <c r="F67" s="15"/>
      <c r="G67" s="16"/>
      <c r="H67" s="52"/>
      <c r="I67" s="63"/>
      <c r="J67" s="52"/>
      <c r="K67" s="52"/>
      <c r="L67" s="104"/>
      <c r="M67" s="69"/>
      <c r="N67" s="32"/>
      <c r="O67" s="32"/>
      <c r="P67" s="34"/>
      <c r="Q67" s="69"/>
      <c r="R67" s="32"/>
      <c r="S67" s="10"/>
      <c r="T67" s="34"/>
      <c r="U67" s="69"/>
      <c r="V67" s="10" t="s">
        <v>57</v>
      </c>
      <c r="W67" s="32"/>
      <c r="X67" s="34"/>
      <c r="Y67" s="77"/>
      <c r="Z67" s="63"/>
      <c r="AA67" s="52"/>
      <c r="AB67" s="10"/>
      <c r="AC67" s="45"/>
      <c r="AD67" s="69"/>
      <c r="AE67" s="10" t="s">
        <v>57</v>
      </c>
      <c r="AF67" s="10" t="s">
        <v>57</v>
      </c>
      <c r="AG67" s="34"/>
      <c r="AH67" s="10" t="s">
        <v>57</v>
      </c>
      <c r="AI67" s="32"/>
      <c r="AJ67" s="32"/>
      <c r="AK67" s="34"/>
      <c r="AL67" s="10"/>
      <c r="AM67" s="32"/>
      <c r="AN67" s="32"/>
      <c r="AO67" s="34"/>
      <c r="AP67" s="82"/>
      <c r="AQ67" s="63"/>
      <c r="AR67" s="52"/>
      <c r="AS67" s="52"/>
      <c r="AT67" s="45"/>
      <c r="AU67" s="69"/>
      <c r="AV67" s="10" t="s">
        <v>57</v>
      </c>
      <c r="AW67" s="10" t="s">
        <v>57</v>
      </c>
      <c r="AX67" s="54"/>
      <c r="AY67" s="132" t="s">
        <v>57</v>
      </c>
      <c r="AZ67" s="32"/>
      <c r="BA67" s="32"/>
      <c r="BB67" s="34"/>
      <c r="BC67" s="10"/>
      <c r="BD67" s="32"/>
      <c r="BE67" s="32"/>
      <c r="BF67" s="34"/>
      <c r="BG67" s="82"/>
      <c r="BH67" s="77"/>
      <c r="BI67" s="90"/>
    </row>
    <row r="68" spans="1:61" s="4" customFormat="1" hidden="1" x14ac:dyDescent="0.2">
      <c r="A68" s="140" t="s">
        <v>74</v>
      </c>
      <c r="B68" s="37" t="s">
        <v>62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0" t="s">
        <v>57</v>
      </c>
      <c r="W68" s="32"/>
      <c r="X68" s="34"/>
      <c r="Y68" s="77"/>
      <c r="Z68" s="61"/>
      <c r="AA68" s="24"/>
      <c r="AB68" s="10"/>
      <c r="AC68" s="62"/>
      <c r="AD68" s="69"/>
      <c r="AE68" s="10" t="s">
        <v>57</v>
      </c>
      <c r="AF68" s="10" t="s">
        <v>57</v>
      </c>
      <c r="AG68" s="34"/>
      <c r="AH68" s="10" t="s">
        <v>57</v>
      </c>
      <c r="AI68" s="32"/>
      <c r="AJ68" s="32"/>
      <c r="AK68" s="34"/>
      <c r="AL68" s="137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2"/>
      <c r="AZ68" s="32"/>
      <c r="BA68" s="32"/>
      <c r="BB68" s="34"/>
      <c r="BC68" s="137"/>
      <c r="BD68" s="32"/>
      <c r="BE68" s="32"/>
      <c r="BF68" s="34"/>
      <c r="BG68" s="82"/>
      <c r="BH68" s="77"/>
      <c r="BI68" s="90"/>
    </row>
    <row r="69" spans="1:61" s="4" customFormat="1" ht="24" hidden="1" x14ac:dyDescent="0.2">
      <c r="A69" s="13"/>
      <c r="B69" s="138" t="s">
        <v>78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0" t="s">
        <v>57</v>
      </c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7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2"/>
      <c r="AZ69" s="32"/>
      <c r="BA69" s="32"/>
      <c r="BB69" s="34"/>
      <c r="BC69" s="137"/>
      <c r="BD69" s="32"/>
      <c r="BE69" s="32"/>
      <c r="BF69" s="34"/>
      <c r="BG69" s="82"/>
      <c r="BH69" s="77"/>
      <c r="BI69" s="90"/>
    </row>
    <row r="70" spans="1:61" s="4" customFormat="1" ht="24" hidden="1" x14ac:dyDescent="0.2">
      <c r="A70" s="13"/>
      <c r="B70" s="138" t="s">
        <v>79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0" t="s">
        <v>57</v>
      </c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7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2"/>
      <c r="AZ70" s="32"/>
      <c r="BA70" s="32"/>
      <c r="BB70" s="34"/>
      <c r="BC70" s="137"/>
      <c r="BD70" s="32"/>
      <c r="BE70" s="32"/>
      <c r="BF70" s="34"/>
      <c r="BG70" s="82"/>
      <c r="BH70" s="77"/>
      <c r="BI70" s="90"/>
    </row>
    <row r="71" spans="1:61" s="4" customFormat="1" ht="24" hidden="1" x14ac:dyDescent="0.2">
      <c r="A71" s="13"/>
      <c r="B71" s="138" t="s">
        <v>80</v>
      </c>
      <c r="C71" s="19"/>
      <c r="D71" s="20"/>
      <c r="E71" s="14"/>
      <c r="F71" s="14"/>
      <c r="G71" s="16"/>
      <c r="H71" s="56"/>
      <c r="I71" s="61"/>
      <c r="J71" s="24"/>
      <c r="K71" s="24"/>
      <c r="L71" s="104"/>
      <c r="M71" s="69"/>
      <c r="N71" s="32"/>
      <c r="O71" s="32"/>
      <c r="P71" s="34"/>
      <c r="Q71" s="69"/>
      <c r="R71" s="32"/>
      <c r="S71" s="10"/>
      <c r="T71" s="34"/>
      <c r="U71" s="122"/>
      <c r="V71" s="10" t="s">
        <v>57</v>
      </c>
      <c r="W71" s="32"/>
      <c r="X71" s="34"/>
      <c r="Y71" s="77"/>
      <c r="Z71" s="61"/>
      <c r="AA71" s="24"/>
      <c r="AB71" s="24"/>
      <c r="AC71" s="62"/>
      <c r="AD71" s="69"/>
      <c r="AE71" s="32"/>
      <c r="AF71" s="32"/>
      <c r="AG71" s="34"/>
      <c r="AH71" s="122"/>
      <c r="AI71" s="32"/>
      <c r="AJ71" s="32"/>
      <c r="AK71" s="34"/>
      <c r="AL71" s="137"/>
      <c r="AM71" s="32"/>
      <c r="AN71" s="32"/>
      <c r="AO71" s="34"/>
      <c r="AP71" s="82"/>
      <c r="AQ71" s="61"/>
      <c r="AR71" s="24"/>
      <c r="AS71" s="24"/>
      <c r="AT71" s="62"/>
      <c r="AU71" s="69"/>
      <c r="AV71" s="32"/>
      <c r="AW71" s="32"/>
      <c r="AX71" s="54"/>
      <c r="AY71" s="132"/>
      <c r="AZ71" s="32"/>
      <c r="BA71" s="32"/>
      <c r="BB71" s="34"/>
      <c r="BC71" s="137"/>
      <c r="BD71" s="32"/>
      <c r="BE71" s="32"/>
      <c r="BF71" s="34"/>
      <c r="BG71" s="82"/>
      <c r="BH71" s="77"/>
      <c r="BI71" s="90"/>
    </row>
    <row r="72" spans="1:61" s="4" customFormat="1" ht="24" hidden="1" x14ac:dyDescent="0.2">
      <c r="A72" s="13"/>
      <c r="B72" s="138" t="s">
        <v>81</v>
      </c>
      <c r="C72" s="19"/>
      <c r="D72" s="20"/>
      <c r="E72" s="14"/>
      <c r="F72" s="14"/>
      <c r="G72" s="16"/>
      <c r="H72" s="56"/>
      <c r="I72" s="61"/>
      <c r="J72" s="24"/>
      <c r="K72" s="24"/>
      <c r="L72" s="104"/>
      <c r="M72" s="69"/>
      <c r="N72" s="32"/>
      <c r="O72" s="32"/>
      <c r="P72" s="34"/>
      <c r="Q72" s="69"/>
      <c r="R72" s="32"/>
      <c r="S72" s="10"/>
      <c r="T72" s="34"/>
      <c r="U72" s="122"/>
      <c r="V72" s="10" t="s">
        <v>57</v>
      </c>
      <c r="W72" s="32"/>
      <c r="X72" s="34"/>
      <c r="Y72" s="77"/>
      <c r="Z72" s="61"/>
      <c r="AA72" s="24"/>
      <c r="AB72" s="24"/>
      <c r="AC72" s="62"/>
      <c r="AD72" s="69"/>
      <c r="AE72" s="32"/>
      <c r="AF72" s="32"/>
      <c r="AG72" s="34"/>
      <c r="AH72" s="122"/>
      <c r="AI72" s="32"/>
      <c r="AJ72" s="32"/>
      <c r="AK72" s="34"/>
      <c r="AL72" s="137"/>
      <c r="AM72" s="32"/>
      <c r="AN72" s="32"/>
      <c r="AO72" s="34"/>
      <c r="AP72" s="82"/>
      <c r="AQ72" s="61"/>
      <c r="AR72" s="24"/>
      <c r="AS72" s="24"/>
      <c r="AT72" s="62"/>
      <c r="AU72" s="69"/>
      <c r="AV72" s="32"/>
      <c r="AW72" s="32"/>
      <c r="AX72" s="54"/>
      <c r="AY72" s="132"/>
      <c r="AZ72" s="32"/>
      <c r="BA72" s="32"/>
      <c r="BB72" s="34"/>
      <c r="BC72" s="137"/>
      <c r="BD72" s="32"/>
      <c r="BE72" s="32"/>
      <c r="BF72" s="34"/>
      <c r="BG72" s="82"/>
      <c r="BH72" s="77"/>
      <c r="BI72" s="90"/>
    </row>
    <row r="73" spans="1:61" s="4" customFormat="1" ht="24" hidden="1" x14ac:dyDescent="0.2">
      <c r="A73" s="13"/>
      <c r="B73" s="138" t="s">
        <v>82</v>
      </c>
      <c r="C73" s="19"/>
      <c r="D73" s="20"/>
      <c r="E73" s="14"/>
      <c r="F73" s="14"/>
      <c r="G73" s="16"/>
      <c r="H73" s="56"/>
      <c r="I73" s="61"/>
      <c r="J73" s="24"/>
      <c r="K73" s="24"/>
      <c r="L73" s="104"/>
      <c r="M73" s="69"/>
      <c r="N73" s="32"/>
      <c r="O73" s="32"/>
      <c r="P73" s="34"/>
      <c r="Q73" s="69"/>
      <c r="R73" s="32"/>
      <c r="S73" s="10"/>
      <c r="T73" s="34"/>
      <c r="U73" s="122"/>
      <c r="V73" s="10" t="s">
        <v>57</v>
      </c>
      <c r="W73" s="32"/>
      <c r="X73" s="34"/>
      <c r="Y73" s="77"/>
      <c r="Z73" s="61"/>
      <c r="AA73" s="24"/>
      <c r="AB73" s="24"/>
      <c r="AC73" s="62"/>
      <c r="AD73" s="69"/>
      <c r="AE73" s="32"/>
      <c r="AF73" s="32"/>
      <c r="AG73" s="34"/>
      <c r="AH73" s="122"/>
      <c r="AI73" s="32"/>
      <c r="AJ73" s="32"/>
      <c r="AK73" s="34"/>
      <c r="AL73" s="137"/>
      <c r="AM73" s="32"/>
      <c r="AN73" s="32"/>
      <c r="AO73" s="34"/>
      <c r="AP73" s="82"/>
      <c r="AQ73" s="61"/>
      <c r="AR73" s="24"/>
      <c r="AS73" s="24"/>
      <c r="AT73" s="62"/>
      <c r="AU73" s="69"/>
      <c r="AV73" s="32"/>
      <c r="AW73" s="32"/>
      <c r="AX73" s="54"/>
      <c r="AY73" s="132"/>
      <c r="AZ73" s="32"/>
      <c r="BA73" s="32"/>
      <c r="BB73" s="34"/>
      <c r="BC73" s="137"/>
      <c r="BD73" s="32"/>
      <c r="BE73" s="32"/>
      <c r="BF73" s="34"/>
      <c r="BG73" s="82"/>
      <c r="BH73" s="77"/>
      <c r="BI73" s="90"/>
    </row>
    <row r="74" spans="1:61" s="4" customFormat="1" ht="24" hidden="1" x14ac:dyDescent="0.2">
      <c r="A74" s="13"/>
      <c r="B74" s="138" t="s">
        <v>83</v>
      </c>
      <c r="C74" s="19"/>
      <c r="D74" s="20"/>
      <c r="E74" s="14"/>
      <c r="F74" s="14"/>
      <c r="G74" s="16"/>
      <c r="H74" s="56"/>
      <c r="I74" s="61"/>
      <c r="J74" s="24"/>
      <c r="K74" s="24"/>
      <c r="L74" s="104"/>
      <c r="M74" s="69"/>
      <c r="N74" s="32"/>
      <c r="O74" s="32"/>
      <c r="P74" s="34"/>
      <c r="Q74" s="69"/>
      <c r="R74" s="32"/>
      <c r="S74" s="10"/>
      <c r="T74" s="34"/>
      <c r="U74" s="122"/>
      <c r="V74" s="10" t="s">
        <v>57</v>
      </c>
      <c r="W74" s="32"/>
      <c r="X74" s="34"/>
      <c r="Y74" s="77"/>
      <c r="Z74" s="61"/>
      <c r="AA74" s="24"/>
      <c r="AB74" s="24"/>
      <c r="AC74" s="62"/>
      <c r="AD74" s="69"/>
      <c r="AE74" s="32"/>
      <c r="AF74" s="32"/>
      <c r="AG74" s="34"/>
      <c r="AH74" s="122"/>
      <c r="AI74" s="32"/>
      <c r="AJ74" s="32"/>
      <c r="AK74" s="34"/>
      <c r="AL74" s="137"/>
      <c r="AM74" s="32"/>
      <c r="AN74" s="32"/>
      <c r="AO74" s="34"/>
      <c r="AP74" s="82"/>
      <c r="AQ74" s="61"/>
      <c r="AR74" s="24"/>
      <c r="AS74" s="24"/>
      <c r="AT74" s="62"/>
      <c r="AU74" s="69"/>
      <c r="AV74" s="32"/>
      <c r="AW74" s="32"/>
      <c r="AX74" s="54"/>
      <c r="AY74" s="132"/>
      <c r="AZ74" s="32"/>
      <c r="BA74" s="32"/>
      <c r="BB74" s="34"/>
      <c r="BC74" s="137"/>
      <c r="BD74" s="32"/>
      <c r="BE74" s="32"/>
      <c r="BF74" s="34"/>
      <c r="BG74" s="82"/>
      <c r="BH74" s="77"/>
      <c r="BI74" s="90"/>
    </row>
    <row r="75" spans="1:61" s="4" customFormat="1" ht="24" hidden="1" x14ac:dyDescent="0.2">
      <c r="A75" s="13"/>
      <c r="B75" s="138" t="s">
        <v>84</v>
      </c>
      <c r="C75" s="19"/>
      <c r="D75" s="20"/>
      <c r="E75" s="14"/>
      <c r="F75" s="14"/>
      <c r="G75" s="16"/>
      <c r="H75" s="56"/>
      <c r="I75" s="61"/>
      <c r="J75" s="24"/>
      <c r="K75" s="24"/>
      <c r="L75" s="104"/>
      <c r="M75" s="69"/>
      <c r="N75" s="32"/>
      <c r="O75" s="32"/>
      <c r="P75" s="34"/>
      <c r="Q75" s="69"/>
      <c r="R75" s="32"/>
      <c r="S75" s="10"/>
      <c r="T75" s="34"/>
      <c r="U75" s="122"/>
      <c r="V75" s="10" t="s">
        <v>57</v>
      </c>
      <c r="W75" s="32"/>
      <c r="X75" s="34"/>
      <c r="Y75" s="77"/>
      <c r="Z75" s="61"/>
      <c r="AA75" s="24"/>
      <c r="AB75" s="24"/>
      <c r="AC75" s="62"/>
      <c r="AD75" s="69"/>
      <c r="AE75" s="32"/>
      <c r="AF75" s="32"/>
      <c r="AG75" s="34"/>
      <c r="AH75" s="122"/>
      <c r="AI75" s="32"/>
      <c r="AJ75" s="32"/>
      <c r="AK75" s="34"/>
      <c r="AL75" s="137"/>
      <c r="AM75" s="32"/>
      <c r="AN75" s="32"/>
      <c r="AO75" s="34"/>
      <c r="AP75" s="82"/>
      <c r="AQ75" s="61"/>
      <c r="AR75" s="24"/>
      <c r="AS75" s="24"/>
      <c r="AT75" s="62"/>
      <c r="AU75" s="69"/>
      <c r="AV75" s="32"/>
      <c r="AW75" s="32"/>
      <c r="AX75" s="54"/>
      <c r="AY75" s="132"/>
      <c r="AZ75" s="32"/>
      <c r="BA75" s="32"/>
      <c r="BB75" s="34"/>
      <c r="BC75" s="137"/>
      <c r="BD75" s="32"/>
      <c r="BE75" s="32"/>
      <c r="BF75" s="34"/>
      <c r="BG75" s="82"/>
      <c r="BH75" s="77"/>
      <c r="BI75" s="90"/>
    </row>
    <row r="76" spans="1:61" s="4" customFormat="1" ht="38.25" hidden="1" x14ac:dyDescent="0.2">
      <c r="A76" s="13"/>
      <c r="B76" s="139" t="s">
        <v>85</v>
      </c>
      <c r="C76" s="19"/>
      <c r="D76" s="20"/>
      <c r="E76" s="14"/>
      <c r="F76" s="14"/>
      <c r="G76" s="16"/>
      <c r="H76" s="56"/>
      <c r="I76" s="61"/>
      <c r="J76" s="24"/>
      <c r="K76" s="24"/>
      <c r="L76" s="104"/>
      <c r="M76" s="69"/>
      <c r="N76" s="32"/>
      <c r="O76" s="32"/>
      <c r="P76" s="34"/>
      <c r="Q76" s="69"/>
      <c r="R76" s="32"/>
      <c r="S76" s="10"/>
      <c r="T76" s="34"/>
      <c r="U76" s="122"/>
      <c r="V76" s="136"/>
      <c r="W76" s="32"/>
      <c r="X76" s="34"/>
      <c r="Y76" s="77"/>
      <c r="Z76" s="61"/>
      <c r="AA76" s="24"/>
      <c r="AB76" s="10"/>
      <c r="AC76" s="62"/>
      <c r="AD76" s="10"/>
      <c r="AE76" s="10" t="s">
        <v>57</v>
      </c>
      <c r="AF76" s="10" t="s">
        <v>57</v>
      </c>
      <c r="AG76" s="34"/>
      <c r="AH76" s="10" t="s">
        <v>57</v>
      </c>
      <c r="AI76" s="32"/>
      <c r="AJ76" s="32"/>
      <c r="AK76" s="34"/>
      <c r="AL76" s="137"/>
      <c r="AM76" s="32"/>
      <c r="AN76" s="32"/>
      <c r="AO76" s="34"/>
      <c r="AP76" s="82"/>
      <c r="AQ76" s="61"/>
      <c r="AR76" s="24"/>
      <c r="AS76" s="24"/>
      <c r="AT76" s="62"/>
      <c r="AU76" s="69"/>
      <c r="AV76" s="32"/>
      <c r="AW76" s="32"/>
      <c r="AX76" s="54"/>
      <c r="AY76" s="132"/>
      <c r="AZ76" s="32"/>
      <c r="BA76" s="32"/>
      <c r="BB76" s="34"/>
      <c r="BC76" s="137"/>
      <c r="BD76" s="32"/>
      <c r="BE76" s="32"/>
      <c r="BF76" s="34"/>
      <c r="BG76" s="82"/>
      <c r="BH76" s="77"/>
      <c r="BI76" s="90"/>
    </row>
    <row r="77" spans="1:61" s="4" customFormat="1" ht="24" hidden="1" x14ac:dyDescent="0.2">
      <c r="A77" s="13"/>
      <c r="B77" s="138" t="s">
        <v>86</v>
      </c>
      <c r="C77" s="19"/>
      <c r="D77" s="20"/>
      <c r="E77" s="14"/>
      <c r="F77" s="14"/>
      <c r="G77" s="16"/>
      <c r="H77" s="56"/>
      <c r="I77" s="61"/>
      <c r="J77" s="24"/>
      <c r="K77" s="24"/>
      <c r="L77" s="104"/>
      <c r="M77" s="69"/>
      <c r="N77" s="32"/>
      <c r="O77" s="32"/>
      <c r="P77" s="34"/>
      <c r="Q77" s="69"/>
      <c r="R77" s="32"/>
      <c r="S77" s="10"/>
      <c r="T77" s="34"/>
      <c r="U77" s="122"/>
      <c r="V77" s="136"/>
      <c r="W77" s="32"/>
      <c r="X77" s="34"/>
      <c r="Y77" s="77"/>
      <c r="Z77" s="61"/>
      <c r="AA77" s="24"/>
      <c r="AB77" s="10"/>
      <c r="AC77" s="62"/>
      <c r="AD77" s="10"/>
      <c r="AE77" s="10" t="s">
        <v>57</v>
      </c>
      <c r="AF77" s="10" t="s">
        <v>57</v>
      </c>
      <c r="AG77" s="34"/>
      <c r="AH77" s="10" t="s">
        <v>57</v>
      </c>
      <c r="AI77" s="32"/>
      <c r="AJ77" s="32"/>
      <c r="AK77" s="34"/>
      <c r="AL77" s="137"/>
      <c r="AM77" s="32"/>
      <c r="AN77" s="32"/>
      <c r="AO77" s="34"/>
      <c r="AP77" s="82"/>
      <c r="AQ77" s="61"/>
      <c r="AR77" s="24"/>
      <c r="AS77" s="24"/>
      <c r="AT77" s="62"/>
      <c r="AU77" s="69"/>
      <c r="AV77" s="32"/>
      <c r="AW77" s="32"/>
      <c r="AX77" s="54"/>
      <c r="AY77" s="132"/>
      <c r="AZ77" s="32"/>
      <c r="BA77" s="32"/>
      <c r="BB77" s="34"/>
      <c r="BC77" s="137"/>
      <c r="BD77" s="32"/>
      <c r="BE77" s="32"/>
      <c r="BF77" s="34"/>
      <c r="BG77" s="82"/>
      <c r="BH77" s="77"/>
      <c r="BI77" s="90"/>
    </row>
    <row r="78" spans="1:61" s="4" customFormat="1" ht="24" hidden="1" x14ac:dyDescent="0.2">
      <c r="A78" s="13"/>
      <c r="B78" s="138" t="s">
        <v>87</v>
      </c>
      <c r="C78" s="19"/>
      <c r="D78" s="20"/>
      <c r="E78" s="14"/>
      <c r="F78" s="14"/>
      <c r="G78" s="16"/>
      <c r="H78" s="56"/>
      <c r="I78" s="61"/>
      <c r="J78" s="24"/>
      <c r="K78" s="24"/>
      <c r="L78" s="104"/>
      <c r="M78" s="69"/>
      <c r="N78" s="32"/>
      <c r="O78" s="32"/>
      <c r="P78" s="34"/>
      <c r="Q78" s="69"/>
      <c r="R78" s="32"/>
      <c r="S78" s="10"/>
      <c r="T78" s="34"/>
      <c r="U78" s="122"/>
      <c r="V78" s="136"/>
      <c r="W78" s="32"/>
      <c r="X78" s="34"/>
      <c r="Y78" s="77"/>
      <c r="Z78" s="61"/>
      <c r="AA78" s="24"/>
      <c r="AB78" s="10"/>
      <c r="AC78" s="62"/>
      <c r="AD78" s="10"/>
      <c r="AE78" s="10" t="s">
        <v>57</v>
      </c>
      <c r="AF78" s="10" t="s">
        <v>57</v>
      </c>
      <c r="AG78" s="34"/>
      <c r="AH78" s="10" t="s">
        <v>57</v>
      </c>
      <c r="AI78" s="32"/>
      <c r="AJ78" s="32"/>
      <c r="AK78" s="34"/>
      <c r="AL78" s="137"/>
      <c r="AM78" s="32"/>
      <c r="AN78" s="32"/>
      <c r="AO78" s="34"/>
      <c r="AP78" s="82"/>
      <c r="AQ78" s="61"/>
      <c r="AR78" s="24"/>
      <c r="AS78" s="24"/>
      <c r="AT78" s="62"/>
      <c r="AU78" s="69"/>
      <c r="AV78" s="32"/>
      <c r="AW78" s="32"/>
      <c r="AX78" s="54"/>
      <c r="AY78" s="132"/>
      <c r="AZ78" s="32"/>
      <c r="BA78" s="32"/>
      <c r="BB78" s="34"/>
      <c r="BC78" s="137"/>
      <c r="BD78" s="32"/>
      <c r="BE78" s="32"/>
      <c r="BF78" s="34"/>
      <c r="BG78" s="82"/>
      <c r="BH78" s="77"/>
      <c r="BI78" s="90"/>
    </row>
    <row r="79" spans="1:61" s="4" customFormat="1" ht="24" hidden="1" x14ac:dyDescent="0.2">
      <c r="A79" s="13"/>
      <c r="B79" s="138" t="s">
        <v>88</v>
      </c>
      <c r="C79" s="19"/>
      <c r="D79" s="20"/>
      <c r="E79" s="14"/>
      <c r="F79" s="14"/>
      <c r="G79" s="16"/>
      <c r="H79" s="56"/>
      <c r="I79" s="61"/>
      <c r="J79" s="24"/>
      <c r="K79" s="24"/>
      <c r="L79" s="104"/>
      <c r="M79" s="69"/>
      <c r="N79" s="32"/>
      <c r="O79" s="32"/>
      <c r="P79" s="34"/>
      <c r="Q79" s="69"/>
      <c r="R79" s="32"/>
      <c r="S79" s="10"/>
      <c r="T79" s="34"/>
      <c r="U79" s="122"/>
      <c r="V79" s="136"/>
      <c r="W79" s="32"/>
      <c r="X79" s="34"/>
      <c r="Y79" s="77"/>
      <c r="Z79" s="61"/>
      <c r="AA79" s="24"/>
      <c r="AB79" s="10"/>
      <c r="AC79" s="62"/>
      <c r="AD79" s="10"/>
      <c r="AE79" s="10" t="s">
        <v>57</v>
      </c>
      <c r="AF79" s="10" t="s">
        <v>57</v>
      </c>
      <c r="AG79" s="34"/>
      <c r="AH79" s="10" t="s">
        <v>57</v>
      </c>
      <c r="AI79" s="32"/>
      <c r="AJ79" s="32"/>
      <c r="AK79" s="34"/>
      <c r="AL79" s="137"/>
      <c r="AM79" s="32"/>
      <c r="AN79" s="32"/>
      <c r="AO79" s="34"/>
      <c r="AP79" s="82"/>
      <c r="AQ79" s="61"/>
      <c r="AR79" s="24"/>
      <c r="AS79" s="24"/>
      <c r="AT79" s="62"/>
      <c r="AU79" s="69"/>
      <c r="AV79" s="32"/>
      <c r="AW79" s="32"/>
      <c r="AX79" s="54"/>
      <c r="AY79" s="132"/>
      <c r="AZ79" s="32"/>
      <c r="BA79" s="32"/>
      <c r="BB79" s="34"/>
      <c r="BC79" s="137"/>
      <c r="BD79" s="32"/>
      <c r="BE79" s="32"/>
      <c r="BF79" s="34"/>
      <c r="BG79" s="82"/>
      <c r="BH79" s="77"/>
      <c r="BI79" s="90"/>
    </row>
    <row r="80" spans="1:61" s="4" customFormat="1" ht="24" hidden="1" x14ac:dyDescent="0.2">
      <c r="A80" s="13"/>
      <c r="B80" s="138" t="s">
        <v>89</v>
      </c>
      <c r="C80" s="19"/>
      <c r="D80" s="20"/>
      <c r="E80" s="14"/>
      <c r="F80" s="14"/>
      <c r="G80" s="16"/>
      <c r="H80" s="56"/>
      <c r="I80" s="61"/>
      <c r="J80" s="24"/>
      <c r="K80" s="24"/>
      <c r="L80" s="104"/>
      <c r="M80" s="69"/>
      <c r="N80" s="32"/>
      <c r="O80" s="32"/>
      <c r="P80" s="34"/>
      <c r="Q80" s="69"/>
      <c r="R80" s="32"/>
      <c r="S80" s="10"/>
      <c r="T80" s="34"/>
      <c r="U80" s="122"/>
      <c r="V80" s="136"/>
      <c r="W80" s="32"/>
      <c r="X80" s="34"/>
      <c r="Y80" s="77"/>
      <c r="Z80" s="61"/>
      <c r="AA80" s="24"/>
      <c r="AB80" s="24"/>
      <c r="AC80" s="62"/>
      <c r="AD80" s="69"/>
      <c r="AE80" s="32"/>
      <c r="AF80" s="32"/>
      <c r="AG80" s="34"/>
      <c r="AH80" s="122"/>
      <c r="AI80" s="32"/>
      <c r="AJ80" s="32"/>
      <c r="AK80" s="34"/>
      <c r="AL80" s="137"/>
      <c r="AM80" s="32"/>
      <c r="AN80" s="32"/>
      <c r="AO80" s="34"/>
      <c r="AP80" s="82"/>
      <c r="AQ80" s="61"/>
      <c r="AR80" s="24"/>
      <c r="AS80" s="24"/>
      <c r="AT80" s="62"/>
      <c r="AU80" s="69"/>
      <c r="AV80" s="10" t="s">
        <v>57</v>
      </c>
      <c r="AW80" s="10" t="s">
        <v>57</v>
      </c>
      <c r="AX80" s="54"/>
      <c r="AY80" s="132" t="s">
        <v>57</v>
      </c>
      <c r="AZ80" s="32"/>
      <c r="BA80" s="32"/>
      <c r="BB80" s="34"/>
      <c r="BC80" s="137"/>
      <c r="BD80" s="32"/>
      <c r="BE80" s="32"/>
      <c r="BF80" s="34"/>
      <c r="BG80" s="82"/>
      <c r="BH80" s="77"/>
      <c r="BI80" s="90"/>
    </row>
    <row r="81" spans="1:61" s="4" customFormat="1" ht="25.5" hidden="1" x14ac:dyDescent="0.2">
      <c r="A81" s="13"/>
      <c r="B81" s="139" t="s">
        <v>90</v>
      </c>
      <c r="C81" s="19"/>
      <c r="D81" s="20"/>
      <c r="E81" s="14"/>
      <c r="F81" s="14"/>
      <c r="G81" s="16"/>
      <c r="H81" s="56"/>
      <c r="I81" s="61"/>
      <c r="J81" s="24"/>
      <c r="K81" s="24"/>
      <c r="L81" s="104"/>
      <c r="M81" s="69"/>
      <c r="N81" s="32"/>
      <c r="O81" s="32"/>
      <c r="P81" s="34"/>
      <c r="Q81" s="69"/>
      <c r="R81" s="32"/>
      <c r="S81" s="10"/>
      <c r="T81" s="34"/>
      <c r="U81" s="122"/>
      <c r="V81" s="136"/>
      <c r="W81" s="32"/>
      <c r="X81" s="34"/>
      <c r="Y81" s="77"/>
      <c r="Z81" s="61"/>
      <c r="AA81" s="24"/>
      <c r="AB81" s="24"/>
      <c r="AC81" s="62"/>
      <c r="AD81" s="69"/>
      <c r="AE81" s="32"/>
      <c r="AF81" s="32"/>
      <c r="AG81" s="34"/>
      <c r="AH81" s="122"/>
      <c r="AI81" s="32"/>
      <c r="AJ81" s="32"/>
      <c r="AK81" s="34"/>
      <c r="AL81" s="137"/>
      <c r="AM81" s="32"/>
      <c r="AN81" s="32"/>
      <c r="AO81" s="34"/>
      <c r="AP81" s="82"/>
      <c r="AQ81" s="61"/>
      <c r="AR81" s="24"/>
      <c r="AS81" s="24"/>
      <c r="AT81" s="62"/>
      <c r="AU81" s="69"/>
      <c r="AV81" s="10" t="s">
        <v>57</v>
      </c>
      <c r="AW81" s="10" t="s">
        <v>57</v>
      </c>
      <c r="AX81" s="54"/>
      <c r="AY81" s="132" t="s">
        <v>57</v>
      </c>
      <c r="AZ81" s="32"/>
      <c r="BA81" s="32"/>
      <c r="BB81" s="34"/>
      <c r="BC81" s="137"/>
      <c r="BD81" s="32"/>
      <c r="BE81" s="32"/>
      <c r="BF81" s="34"/>
      <c r="BG81" s="82"/>
      <c r="BH81" s="77"/>
      <c r="BI81" s="90"/>
    </row>
    <row r="82" spans="1:61" s="4" customFormat="1" hidden="1" x14ac:dyDescent="0.2">
      <c r="A82" s="17" t="s">
        <v>76</v>
      </c>
      <c r="B82" s="35" t="s">
        <v>27</v>
      </c>
      <c r="C82" s="19"/>
      <c r="D82" s="20"/>
      <c r="E82" s="14"/>
      <c r="F82" s="14"/>
      <c r="G82" s="16"/>
      <c r="H82" s="56"/>
      <c r="I82" s="61"/>
      <c r="J82" s="24"/>
      <c r="K82" s="24"/>
      <c r="L82" s="104"/>
      <c r="M82" s="69"/>
      <c r="N82" s="32"/>
      <c r="O82" s="32"/>
      <c r="P82" s="34"/>
      <c r="Q82" s="69"/>
      <c r="R82" s="32"/>
      <c r="S82" s="10"/>
      <c r="T82" s="34"/>
      <c r="U82" s="122"/>
      <c r="V82" s="10" t="s">
        <v>57</v>
      </c>
      <c r="W82" s="32"/>
      <c r="X82" s="34"/>
      <c r="Y82" s="77"/>
      <c r="Z82" s="61"/>
      <c r="AA82" s="24"/>
      <c r="AB82" s="24"/>
      <c r="AC82" s="62"/>
      <c r="AD82" s="69"/>
      <c r="AE82" s="10" t="s">
        <v>57</v>
      </c>
      <c r="AF82" s="10" t="s">
        <v>57</v>
      </c>
      <c r="AG82" s="34"/>
      <c r="AH82" s="10" t="s">
        <v>57</v>
      </c>
      <c r="AI82" s="10" t="s">
        <v>57</v>
      </c>
      <c r="AJ82" s="10" t="s">
        <v>57</v>
      </c>
      <c r="AK82" s="34"/>
      <c r="AL82" s="137"/>
      <c r="AM82" s="32"/>
      <c r="AN82" s="32"/>
      <c r="AO82" s="34"/>
      <c r="AP82" s="82"/>
      <c r="AQ82" s="61"/>
      <c r="AR82" s="24"/>
      <c r="AS82" s="24"/>
      <c r="AT82" s="62"/>
      <c r="AU82" s="69"/>
      <c r="AV82" s="10" t="s">
        <v>57</v>
      </c>
      <c r="AW82" s="10" t="s">
        <v>57</v>
      </c>
      <c r="AX82" s="54"/>
      <c r="AY82" s="132" t="s">
        <v>57</v>
      </c>
      <c r="AZ82" s="10" t="s">
        <v>57</v>
      </c>
      <c r="BA82" s="32"/>
      <c r="BB82" s="34"/>
      <c r="BC82" s="137"/>
      <c r="BD82" s="32"/>
      <c r="BE82" s="32"/>
      <c r="BF82" s="34"/>
      <c r="BG82" s="82"/>
      <c r="BH82" s="77"/>
      <c r="BI82" s="90"/>
    </row>
    <row r="83" spans="1:61" s="4" customFormat="1" hidden="1" x14ac:dyDescent="0.2">
      <c r="A83" s="17" t="s">
        <v>75</v>
      </c>
      <c r="B83" s="35" t="s">
        <v>60</v>
      </c>
      <c r="C83" s="19"/>
      <c r="D83" s="20"/>
      <c r="E83" s="14"/>
      <c r="F83" s="14"/>
      <c r="G83" s="16"/>
      <c r="H83" s="56"/>
      <c r="I83" s="61"/>
      <c r="J83" s="24"/>
      <c r="K83" s="24"/>
      <c r="L83" s="104"/>
      <c r="M83" s="69"/>
      <c r="N83" s="32"/>
      <c r="O83" s="32"/>
      <c r="P83" s="34"/>
      <c r="Q83" s="69"/>
      <c r="R83" s="32"/>
      <c r="S83" s="10"/>
      <c r="T83" s="34"/>
      <c r="U83" s="122"/>
      <c r="V83" s="10" t="s">
        <v>57</v>
      </c>
      <c r="W83" s="32"/>
      <c r="X83" s="34"/>
      <c r="Y83" s="77"/>
      <c r="Z83" s="61"/>
      <c r="AA83" s="24"/>
      <c r="AB83" s="24"/>
      <c r="AC83" s="62"/>
      <c r="AD83" s="69"/>
      <c r="AE83" s="10" t="s">
        <v>57</v>
      </c>
      <c r="AF83" s="10" t="s">
        <v>57</v>
      </c>
      <c r="AG83" s="34"/>
      <c r="AH83" s="10" t="s">
        <v>57</v>
      </c>
      <c r="AI83" s="10" t="s">
        <v>57</v>
      </c>
      <c r="AJ83" s="10" t="s">
        <v>57</v>
      </c>
      <c r="AK83" s="34"/>
      <c r="AL83" s="137"/>
      <c r="AM83" s="32"/>
      <c r="AN83" s="32"/>
      <c r="AO83" s="34"/>
      <c r="AP83" s="82"/>
      <c r="AQ83" s="61"/>
      <c r="AR83" s="24"/>
      <c r="AS83" s="24"/>
      <c r="AT83" s="62"/>
      <c r="AU83" s="69"/>
      <c r="AV83" s="10" t="s">
        <v>57</v>
      </c>
      <c r="AW83" s="10" t="s">
        <v>57</v>
      </c>
      <c r="AX83" s="54"/>
      <c r="AY83" s="132" t="s">
        <v>57</v>
      </c>
      <c r="AZ83" s="10" t="s">
        <v>57</v>
      </c>
      <c r="BA83" s="32"/>
      <c r="BB83" s="34"/>
      <c r="BC83" s="137"/>
      <c r="BD83" s="32"/>
      <c r="BE83" s="32"/>
      <c r="BF83" s="34"/>
      <c r="BG83" s="82"/>
      <c r="BH83" s="77"/>
      <c r="BI83" s="90"/>
    </row>
    <row r="84" spans="1:61" ht="31.5" x14ac:dyDescent="0.25">
      <c r="A84" s="17" t="s">
        <v>22</v>
      </c>
      <c r="B84" s="37" t="s">
        <v>91</v>
      </c>
      <c r="C84" s="19"/>
      <c r="D84" s="40"/>
      <c r="E84" s="41"/>
      <c r="F84" s="41"/>
      <c r="G84" s="42"/>
      <c r="H84" s="57"/>
      <c r="I84" s="64"/>
      <c r="J84" s="40"/>
      <c r="K84" s="40"/>
      <c r="L84" s="104"/>
      <c r="M84" s="70"/>
      <c r="N84" s="43"/>
      <c r="O84" s="43"/>
      <c r="P84" s="71"/>
      <c r="Q84" s="74"/>
      <c r="R84" s="44"/>
      <c r="S84" s="44"/>
      <c r="T84" s="71"/>
      <c r="U84" s="74"/>
      <c r="V84" s="44"/>
      <c r="W84" s="44"/>
      <c r="X84" s="71"/>
      <c r="Y84" s="78"/>
      <c r="Z84" s="64"/>
      <c r="AA84" s="40"/>
      <c r="AB84" s="40"/>
      <c r="AC84" s="65"/>
      <c r="AD84" s="70"/>
      <c r="AE84" s="43"/>
      <c r="AF84" s="43"/>
      <c r="AG84" s="71"/>
      <c r="AH84" s="123"/>
      <c r="AI84" s="44"/>
      <c r="AJ84" s="44"/>
      <c r="AK84" s="71"/>
      <c r="AL84" s="74"/>
      <c r="AM84" s="44"/>
      <c r="AN84" s="44"/>
      <c r="AO84" s="71"/>
      <c r="AP84" s="88"/>
      <c r="AQ84" s="64"/>
      <c r="AR84" s="40"/>
      <c r="AS84" s="40"/>
      <c r="AT84" s="65"/>
      <c r="AU84" s="70"/>
      <c r="AV84" s="43"/>
      <c r="AW84" s="43"/>
      <c r="AX84" s="46"/>
      <c r="AY84" s="74"/>
      <c r="AZ84" s="44"/>
      <c r="BA84" s="44"/>
      <c r="BB84" s="71"/>
      <c r="BC84" s="74"/>
      <c r="BD84" s="44"/>
      <c r="BE84" s="44"/>
      <c r="BF84" s="71"/>
      <c r="BG84" s="88"/>
      <c r="BH84" s="78"/>
      <c r="BI84" s="91"/>
    </row>
    <row r="85" spans="1:61" x14ac:dyDescent="0.25">
      <c r="A85" s="17"/>
      <c r="B85" s="37" t="s">
        <v>29</v>
      </c>
      <c r="C85" s="97"/>
      <c r="D85" s="40"/>
      <c r="E85" s="41"/>
      <c r="F85" s="41"/>
      <c r="G85" s="42"/>
      <c r="H85" s="57"/>
      <c r="I85" s="64"/>
      <c r="J85" s="40"/>
      <c r="K85" s="40"/>
      <c r="L85" s="104"/>
      <c r="M85" s="70"/>
      <c r="N85" s="43"/>
      <c r="O85" s="43"/>
      <c r="P85" s="71"/>
      <c r="Q85" s="74"/>
      <c r="R85" s="44"/>
      <c r="S85" s="44"/>
      <c r="T85" s="71"/>
      <c r="U85" s="74"/>
      <c r="V85" s="44"/>
      <c r="W85" s="44"/>
      <c r="X85" s="71"/>
      <c r="Y85" s="78"/>
      <c r="Z85" s="64"/>
      <c r="AA85" s="40"/>
      <c r="AB85" s="40"/>
      <c r="AC85" s="65"/>
      <c r="AD85" s="131"/>
      <c r="AE85" s="43"/>
      <c r="AF85" s="43"/>
      <c r="AG85" s="71"/>
      <c r="AH85" s="123"/>
      <c r="AI85" s="44"/>
      <c r="AJ85" s="44"/>
      <c r="AK85" s="71"/>
      <c r="AL85" s="74"/>
      <c r="AM85" s="44"/>
      <c r="AN85" s="44"/>
      <c r="AO85" s="71"/>
      <c r="AP85" s="88"/>
      <c r="AQ85" s="64"/>
      <c r="AR85" s="40"/>
      <c r="AS85" s="40"/>
      <c r="AT85" s="65"/>
      <c r="AU85" s="70"/>
      <c r="AV85" s="43"/>
      <c r="AW85" s="43"/>
      <c r="AX85" s="46"/>
      <c r="AY85" s="74"/>
      <c r="AZ85" s="44"/>
      <c r="BA85" s="44"/>
      <c r="BB85" s="71"/>
      <c r="BC85" s="74"/>
      <c r="BD85" s="44"/>
      <c r="BE85" s="44"/>
      <c r="BF85" s="71"/>
      <c r="BG85" s="88"/>
      <c r="BH85" s="78"/>
      <c r="BI85" s="91"/>
    </row>
    <row r="86" spans="1:61" x14ac:dyDescent="0.25">
      <c r="A86" s="17" t="s">
        <v>74</v>
      </c>
      <c r="B86" s="35" t="s">
        <v>5</v>
      </c>
      <c r="C86" s="97"/>
      <c r="D86" s="40"/>
      <c r="E86" s="41"/>
      <c r="F86" s="41"/>
      <c r="G86" s="42"/>
      <c r="H86" s="57"/>
      <c r="I86" s="64"/>
      <c r="J86" s="40"/>
      <c r="K86" s="40"/>
      <c r="L86" s="104"/>
      <c r="M86" s="70"/>
      <c r="N86" s="43"/>
      <c r="O86" s="43"/>
      <c r="P86" s="71"/>
      <c r="Q86" s="74"/>
      <c r="R86" s="44"/>
      <c r="S86" s="44"/>
      <c r="T86" s="71"/>
      <c r="U86" s="74"/>
      <c r="V86" s="44"/>
      <c r="W86" s="44"/>
      <c r="X86" s="71"/>
      <c r="Y86" s="78"/>
      <c r="Z86" s="64"/>
      <c r="AA86" s="40"/>
      <c r="AB86" s="40"/>
      <c r="AC86" s="65"/>
      <c r="AD86" s="70"/>
      <c r="AE86" s="43"/>
      <c r="AF86" s="43"/>
      <c r="AG86" s="71"/>
      <c r="AH86" s="123"/>
      <c r="AI86" s="44"/>
      <c r="AJ86" s="44"/>
      <c r="AK86" s="71"/>
      <c r="AL86" s="74"/>
      <c r="AM86" s="44"/>
      <c r="AN86" s="44"/>
      <c r="AO86" s="71"/>
      <c r="AP86" s="88"/>
      <c r="AQ86" s="64"/>
      <c r="AR86" s="40"/>
      <c r="AS86" s="40"/>
      <c r="AT86" s="65"/>
      <c r="AU86" s="70"/>
      <c r="AV86" s="43"/>
      <c r="AW86" s="43"/>
      <c r="AX86" s="46"/>
      <c r="AY86" s="74"/>
      <c r="AZ86" s="44"/>
      <c r="BA86" s="44"/>
      <c r="BB86" s="71"/>
      <c r="BC86" s="74"/>
      <c r="BD86" s="44"/>
      <c r="BE86" s="44"/>
      <c r="BF86" s="71"/>
      <c r="BG86" s="88"/>
      <c r="BH86" s="78"/>
      <c r="BI86" s="91"/>
    </row>
    <row r="87" spans="1:61" x14ac:dyDescent="0.25">
      <c r="A87" s="17" t="s">
        <v>76</v>
      </c>
      <c r="B87" s="35" t="s">
        <v>6</v>
      </c>
      <c r="C87" s="97"/>
      <c r="D87" s="40"/>
      <c r="E87" s="41"/>
      <c r="F87" s="41"/>
      <c r="G87" s="42"/>
      <c r="H87" s="57"/>
      <c r="I87" s="64"/>
      <c r="J87" s="40"/>
      <c r="K87" s="40"/>
      <c r="L87" s="104"/>
      <c r="M87" s="70"/>
      <c r="N87" s="43"/>
      <c r="O87" s="43"/>
      <c r="P87" s="71"/>
      <c r="Q87" s="74"/>
      <c r="R87" s="44"/>
      <c r="S87" s="44"/>
      <c r="T87" s="71"/>
      <c r="U87" s="74"/>
      <c r="V87" s="44"/>
      <c r="W87" s="44"/>
      <c r="X87" s="71"/>
      <c r="Y87" s="78"/>
      <c r="Z87" s="64"/>
      <c r="AA87" s="40"/>
      <c r="AB87" s="40"/>
      <c r="AC87" s="65"/>
      <c r="AD87" s="70"/>
      <c r="AE87" s="43"/>
      <c r="AF87" s="43"/>
      <c r="AG87" s="71"/>
      <c r="AH87" s="123"/>
      <c r="AI87" s="44"/>
      <c r="AJ87" s="44"/>
      <c r="AK87" s="71"/>
      <c r="AL87" s="74"/>
      <c r="AM87" s="44"/>
      <c r="AN87" s="44"/>
      <c r="AO87" s="71"/>
      <c r="AP87" s="88"/>
      <c r="AQ87" s="64"/>
      <c r="AR87" s="40"/>
      <c r="AS87" s="40"/>
      <c r="AT87" s="65"/>
      <c r="AU87" s="70"/>
      <c r="AV87" s="43"/>
      <c r="AW87" s="43"/>
      <c r="AX87" s="46"/>
      <c r="AY87" s="74"/>
      <c r="AZ87" s="44"/>
      <c r="BA87" s="44"/>
      <c r="BB87" s="71"/>
      <c r="BC87" s="74"/>
      <c r="BD87" s="44"/>
      <c r="BE87" s="44"/>
      <c r="BF87" s="71"/>
      <c r="BG87" s="88"/>
      <c r="BH87" s="78"/>
      <c r="BI87" s="91"/>
    </row>
    <row r="88" spans="1:61" ht="31.5" x14ac:dyDescent="0.25">
      <c r="A88" s="17" t="s">
        <v>75</v>
      </c>
      <c r="B88" s="37" t="s">
        <v>92</v>
      </c>
      <c r="C88" s="97"/>
      <c r="D88" s="40"/>
      <c r="E88" s="41"/>
      <c r="F88" s="41"/>
      <c r="G88" s="42"/>
      <c r="H88" s="57"/>
      <c r="I88" s="64"/>
      <c r="J88" s="40"/>
      <c r="K88" s="40"/>
      <c r="L88" s="104"/>
      <c r="M88" s="70"/>
      <c r="N88" s="43"/>
      <c r="O88" s="43"/>
      <c r="P88" s="71"/>
      <c r="Q88" s="74"/>
      <c r="R88" s="44"/>
      <c r="S88" s="44"/>
      <c r="T88" s="71"/>
      <c r="U88" s="74"/>
      <c r="V88" s="44"/>
      <c r="W88" s="44"/>
      <c r="X88" s="71"/>
      <c r="Y88" s="78"/>
      <c r="Z88" s="64"/>
      <c r="AA88" s="40"/>
      <c r="AB88" s="40"/>
      <c r="AC88" s="65"/>
      <c r="AD88" s="70"/>
      <c r="AE88" s="43"/>
      <c r="AF88" s="43"/>
      <c r="AG88" s="71"/>
      <c r="AH88" s="123"/>
      <c r="AI88" s="44"/>
      <c r="AJ88" s="44"/>
      <c r="AK88" s="71"/>
      <c r="AL88" s="74"/>
      <c r="AM88" s="44"/>
      <c r="AN88" s="44"/>
      <c r="AO88" s="71"/>
      <c r="AP88" s="88"/>
      <c r="AQ88" s="64"/>
      <c r="AR88" s="40"/>
      <c r="AS88" s="40"/>
      <c r="AT88" s="65"/>
      <c r="AU88" s="70"/>
      <c r="AV88" s="43"/>
      <c r="AW88" s="43"/>
      <c r="AX88" s="46"/>
      <c r="AY88" s="74"/>
      <c r="AZ88" s="44"/>
      <c r="BA88" s="44"/>
      <c r="BB88" s="71"/>
      <c r="BC88" s="74"/>
      <c r="BD88" s="44"/>
      <c r="BE88" s="44"/>
      <c r="BF88" s="71"/>
      <c r="BG88" s="88"/>
      <c r="BH88" s="78"/>
      <c r="BI88" s="91"/>
    </row>
    <row r="89" spans="1:61" ht="31.5" x14ac:dyDescent="0.25">
      <c r="A89" s="17" t="s">
        <v>23</v>
      </c>
      <c r="B89" s="37" t="s">
        <v>93</v>
      </c>
      <c r="C89" s="97"/>
      <c r="D89" s="40"/>
      <c r="E89" s="41"/>
      <c r="F89" s="41"/>
      <c r="G89" s="42"/>
      <c r="H89" s="57"/>
      <c r="I89" s="64"/>
      <c r="J89" s="40"/>
      <c r="K89" s="40"/>
      <c r="L89" s="104"/>
      <c r="M89" s="70"/>
      <c r="N89" s="43"/>
      <c r="O89" s="43"/>
      <c r="P89" s="71"/>
      <c r="Q89" s="74"/>
      <c r="R89" s="44"/>
      <c r="S89" s="44"/>
      <c r="T89" s="71"/>
      <c r="U89" s="74"/>
      <c r="V89" s="44"/>
      <c r="W89" s="44"/>
      <c r="X89" s="71"/>
      <c r="Y89" s="78"/>
      <c r="Z89" s="64"/>
      <c r="AA89" s="40"/>
      <c r="AB89" s="40"/>
      <c r="AC89" s="65"/>
      <c r="AD89" s="70"/>
      <c r="AE89" s="43"/>
      <c r="AF89" s="43"/>
      <c r="AG89" s="71"/>
      <c r="AH89" s="123"/>
      <c r="AI89" s="44"/>
      <c r="AJ89" s="44"/>
      <c r="AK89" s="71"/>
      <c r="AL89" s="74"/>
      <c r="AM89" s="44"/>
      <c r="AN89" s="44"/>
      <c r="AO89" s="71"/>
      <c r="AP89" s="88"/>
      <c r="AQ89" s="64"/>
      <c r="AR89" s="40"/>
      <c r="AS89" s="40"/>
      <c r="AT89" s="65"/>
      <c r="AU89" s="70"/>
      <c r="AV89" s="43"/>
      <c r="AW89" s="43"/>
      <c r="AX89" s="46"/>
      <c r="AY89" s="74"/>
      <c r="AZ89" s="44"/>
      <c r="BA89" s="44"/>
      <c r="BB89" s="71"/>
      <c r="BC89" s="74"/>
      <c r="BD89" s="44"/>
      <c r="BE89" s="44"/>
      <c r="BF89" s="71"/>
      <c r="BG89" s="88"/>
      <c r="BH89" s="78"/>
      <c r="BI89" s="91"/>
    </row>
    <row r="90" spans="1:61" ht="31.5" x14ac:dyDescent="0.25">
      <c r="A90" s="17" t="s">
        <v>24</v>
      </c>
      <c r="B90" s="37" t="s">
        <v>94</v>
      </c>
      <c r="C90" s="97"/>
      <c r="D90" s="40"/>
      <c r="E90" s="41"/>
      <c r="F90" s="41"/>
      <c r="G90" s="42"/>
      <c r="H90" s="57"/>
      <c r="I90" s="64"/>
      <c r="J90" s="40"/>
      <c r="K90" s="40"/>
      <c r="L90" s="104"/>
      <c r="M90" s="70"/>
      <c r="N90" s="43"/>
      <c r="O90" s="43"/>
      <c r="P90" s="71"/>
      <c r="Q90" s="74"/>
      <c r="R90" s="44"/>
      <c r="S90" s="44"/>
      <c r="T90" s="71"/>
      <c r="U90" s="74"/>
      <c r="V90" s="44"/>
      <c r="W90" s="44"/>
      <c r="X90" s="71"/>
      <c r="Y90" s="78"/>
      <c r="Z90" s="64"/>
      <c r="AA90" s="40"/>
      <c r="AB90" s="40"/>
      <c r="AC90" s="65"/>
      <c r="AD90" s="70"/>
      <c r="AE90" s="43"/>
      <c r="AF90" s="43"/>
      <c r="AG90" s="71"/>
      <c r="AH90" s="123"/>
      <c r="AI90" s="44"/>
      <c r="AJ90" s="44"/>
      <c r="AK90" s="71"/>
      <c r="AL90" s="74"/>
      <c r="AM90" s="44"/>
      <c r="AN90" s="44"/>
      <c r="AO90" s="71"/>
      <c r="AP90" s="88"/>
      <c r="AQ90" s="64"/>
      <c r="AR90" s="40"/>
      <c r="AS90" s="40"/>
      <c r="AT90" s="65"/>
      <c r="AU90" s="70"/>
      <c r="AV90" s="43"/>
      <c r="AW90" s="43"/>
      <c r="AX90" s="46"/>
      <c r="AY90" s="74"/>
      <c r="AZ90" s="44"/>
      <c r="BA90" s="44"/>
      <c r="BB90" s="71"/>
      <c r="BC90" s="74"/>
      <c r="BD90" s="44"/>
      <c r="BE90" s="44"/>
      <c r="BF90" s="71"/>
      <c r="BG90" s="88"/>
      <c r="BH90" s="78"/>
      <c r="BI90" s="91"/>
    </row>
    <row r="91" spans="1:61" ht="32.25" thickBot="1" x14ac:dyDescent="0.3">
      <c r="A91" s="17" t="s">
        <v>25</v>
      </c>
      <c r="B91" s="37" t="s">
        <v>95</v>
      </c>
      <c r="C91" s="97"/>
      <c r="D91" s="40"/>
      <c r="E91" s="47"/>
      <c r="F91" s="47"/>
      <c r="G91" s="48"/>
      <c r="H91" s="58"/>
      <c r="I91" s="66"/>
      <c r="J91" s="49"/>
      <c r="K91" s="49"/>
      <c r="L91" s="104"/>
      <c r="M91" s="72"/>
      <c r="N91" s="50"/>
      <c r="O91" s="50"/>
      <c r="P91" s="105"/>
      <c r="Q91" s="75"/>
      <c r="R91" s="51"/>
      <c r="S91" s="51"/>
      <c r="T91" s="105"/>
      <c r="U91" s="75"/>
      <c r="V91" s="51"/>
      <c r="W91" s="51"/>
      <c r="X91" s="73"/>
      <c r="Y91" s="79"/>
      <c r="Z91" s="66"/>
      <c r="AA91" s="49"/>
      <c r="AB91" s="49"/>
      <c r="AC91" s="67"/>
      <c r="AD91" s="128"/>
      <c r="AE91" s="129"/>
      <c r="AF91" s="129"/>
      <c r="AG91" s="130"/>
      <c r="AH91" s="124"/>
      <c r="AI91" s="51"/>
      <c r="AJ91" s="51"/>
      <c r="AK91" s="73"/>
      <c r="AL91" s="75"/>
      <c r="AM91" s="51"/>
      <c r="AN91" s="51"/>
      <c r="AO91" s="73"/>
      <c r="AP91" s="80"/>
      <c r="AQ91" s="66"/>
      <c r="AR91" s="49"/>
      <c r="AS91" s="49"/>
      <c r="AT91" s="67"/>
      <c r="AU91" s="70"/>
      <c r="AV91" s="43"/>
      <c r="AW91" s="43"/>
      <c r="AX91" s="46"/>
      <c r="AY91" s="133"/>
      <c r="AZ91" s="134"/>
      <c r="BA91" s="134"/>
      <c r="BB91" s="135"/>
      <c r="BC91" s="75"/>
      <c r="BD91" s="51"/>
      <c r="BE91" s="51"/>
      <c r="BF91" s="73"/>
      <c r="BG91" s="80"/>
      <c r="BH91" s="78"/>
      <c r="BI91" s="91"/>
    </row>
    <row r="92" spans="1:61" x14ac:dyDescent="0.25">
      <c r="A92" s="111"/>
      <c r="B92" s="92"/>
      <c r="C92" s="92"/>
      <c r="D92" s="92"/>
      <c r="E92" s="95"/>
      <c r="F92" s="95"/>
      <c r="G92" s="96"/>
      <c r="H92" s="92"/>
      <c r="I92" s="92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4"/>
    </row>
    <row r="93" spans="1:61" x14ac:dyDescent="0.25">
      <c r="A93" s="97"/>
      <c r="B93" s="36" t="s">
        <v>7</v>
      </c>
      <c r="C93" s="36"/>
      <c r="D93" s="36"/>
      <c r="E93" s="98"/>
      <c r="F93" s="98"/>
      <c r="G93" s="99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100"/>
    </row>
    <row r="94" spans="1:61" x14ac:dyDescent="0.25">
      <c r="A94" s="97"/>
      <c r="B94" s="97"/>
      <c r="C94" s="97"/>
      <c r="D94" s="97"/>
      <c r="E94" s="101"/>
      <c r="F94" s="101"/>
      <c r="G94" s="102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0"/>
    </row>
    <row r="95" spans="1:61" x14ac:dyDescent="0.25">
      <c r="B95" s="5" t="s">
        <v>26</v>
      </c>
      <c r="L95" s="5"/>
      <c r="M95" s="5"/>
      <c r="N95" s="5"/>
      <c r="O95" s="5"/>
      <c r="V95" s="5"/>
      <c r="W95" s="5"/>
      <c r="X95" s="5"/>
      <c r="Y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</row>
    <row r="96" spans="1:61" x14ac:dyDescent="0.25">
      <c r="B96" s="5" t="s">
        <v>43</v>
      </c>
      <c r="L96" s="5"/>
      <c r="M96" s="5"/>
      <c r="N96" s="5"/>
      <c r="O96" s="5"/>
      <c r="V96" s="5"/>
      <c r="W96" s="5"/>
      <c r="X96" s="5"/>
      <c r="Y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</row>
  </sheetData>
  <dataConsolidate/>
  <mergeCells count="231">
    <mergeCell ref="Z8:BI8"/>
    <mergeCell ref="Z30:AP30"/>
    <mergeCell ref="AN9:AO9"/>
    <mergeCell ref="AL10:AM10"/>
    <mergeCell ref="AL11:AM11"/>
    <mergeCell ref="AT10:AV10"/>
    <mergeCell ref="AW10:AX10"/>
    <mergeCell ref="AY10:AZ10"/>
    <mergeCell ref="BA10:BB10"/>
    <mergeCell ref="BC10:BD10"/>
    <mergeCell ref="BE10:BF10"/>
    <mergeCell ref="AT11:AV11"/>
    <mergeCell ref="AW11:AX11"/>
    <mergeCell ref="AF12:AG12"/>
    <mergeCell ref="AC22:AE22"/>
    <mergeCell ref="AF22:AG22"/>
    <mergeCell ref="AH22:AI22"/>
    <mergeCell ref="AJ22:AK22"/>
    <mergeCell ref="AC24:AE24"/>
    <mergeCell ref="AF24:AG24"/>
    <mergeCell ref="AH24:AI24"/>
    <mergeCell ref="AN12:AO12"/>
    <mergeCell ref="AY11:AZ11"/>
    <mergeCell ref="BA11:BB11"/>
    <mergeCell ref="AF10:AG10"/>
    <mergeCell ref="AO32:AO33"/>
    <mergeCell ref="AA32:AA33"/>
    <mergeCell ref="AC32:AC33"/>
    <mergeCell ref="AH32:AH33"/>
    <mergeCell ref="AE32:AE33"/>
    <mergeCell ref="AG32:AG33"/>
    <mergeCell ref="AH10:AI10"/>
    <mergeCell ref="AH11:AI11"/>
    <mergeCell ref="AH12:AI12"/>
    <mergeCell ref="AL12:AM12"/>
    <mergeCell ref="AN10:AO10"/>
    <mergeCell ref="AN11:AO11"/>
    <mergeCell ref="AH31:AK31"/>
    <mergeCell ref="AJ10:AK10"/>
    <mergeCell ref="AJ11:AK11"/>
    <mergeCell ref="AJ12:AK12"/>
    <mergeCell ref="AC10:AE10"/>
    <mergeCell ref="AC11:AE11"/>
    <mergeCell ref="AC12:AE12"/>
    <mergeCell ref="AF11:AG11"/>
    <mergeCell ref="AC14:AE14"/>
    <mergeCell ref="AF14:AG14"/>
    <mergeCell ref="AH14:AI14"/>
    <mergeCell ref="I31:L31"/>
    <mergeCell ref="U32:U33"/>
    <mergeCell ref="L32:L33"/>
    <mergeCell ref="AN32:AN33"/>
    <mergeCell ref="AI32:AI33"/>
    <mergeCell ref="AK32:AK33"/>
    <mergeCell ref="AL32:AL33"/>
    <mergeCell ref="M31:P31"/>
    <mergeCell ref="U31:X31"/>
    <mergeCell ref="Y31:Y33"/>
    <mergeCell ref="M32:M33"/>
    <mergeCell ref="O32:O33"/>
    <mergeCell ref="Q31:T31"/>
    <mergeCell ref="Q32:Q33"/>
    <mergeCell ref="R32:R33"/>
    <mergeCell ref="P32:P33"/>
    <mergeCell ref="AL31:AO31"/>
    <mergeCell ref="Z31:AC31"/>
    <mergeCell ref="AD31:AG31"/>
    <mergeCell ref="Z32:Z33"/>
    <mergeCell ref="AB32:AB33"/>
    <mergeCell ref="A6:F6"/>
    <mergeCell ref="D30:D33"/>
    <mergeCell ref="A30:A33"/>
    <mergeCell ref="G30:H32"/>
    <mergeCell ref="E30:F32"/>
    <mergeCell ref="B30:B33"/>
    <mergeCell ref="A27:BI27"/>
    <mergeCell ref="A28:BI28"/>
    <mergeCell ref="K32:K33"/>
    <mergeCell ref="N32:N33"/>
    <mergeCell ref="BI30:BI33"/>
    <mergeCell ref="AD32:AD33"/>
    <mergeCell ref="BH30:BH33"/>
    <mergeCell ref="AJ32:AJ33"/>
    <mergeCell ref="AF32:AF33"/>
    <mergeCell ref="AM32:AM33"/>
    <mergeCell ref="I32:I33"/>
    <mergeCell ref="I30:Y30"/>
    <mergeCell ref="W32:W33"/>
    <mergeCell ref="X32:X33"/>
    <mergeCell ref="V32:V33"/>
    <mergeCell ref="T32:T33"/>
    <mergeCell ref="S32:S33"/>
    <mergeCell ref="J32:J33"/>
    <mergeCell ref="BC11:BD11"/>
    <mergeCell ref="BE11:BF11"/>
    <mergeCell ref="AT12:AV12"/>
    <mergeCell ref="AW12:AX12"/>
    <mergeCell ref="AY12:AZ12"/>
    <mergeCell ref="BA12:BB12"/>
    <mergeCell ref="BC12:BD12"/>
    <mergeCell ref="BE12:BF12"/>
    <mergeCell ref="BE32:BE33"/>
    <mergeCell ref="BF32:BF33"/>
    <mergeCell ref="AZ32:AZ33"/>
    <mergeCell ref="BA32:BA33"/>
    <mergeCell ref="BB32:BB33"/>
    <mergeCell ref="BC32:BC33"/>
    <mergeCell ref="BD32:BD33"/>
    <mergeCell ref="AQ30:BG30"/>
    <mergeCell ref="AQ31:AT31"/>
    <mergeCell ref="AU31:AX31"/>
    <mergeCell ref="AY31:BB31"/>
    <mergeCell ref="BC31:BF31"/>
    <mergeCell ref="BG31:BG33"/>
    <mergeCell ref="AQ32:AQ33"/>
    <mergeCell ref="AR32:AR33"/>
    <mergeCell ref="AS32:AS33"/>
    <mergeCell ref="AT32:AT33"/>
    <mergeCell ref="AU32:AU33"/>
    <mergeCell ref="AV32:AV33"/>
    <mergeCell ref="AW32:AW33"/>
    <mergeCell ref="AX32:AX33"/>
    <mergeCell ref="AY32:AY33"/>
    <mergeCell ref="AF25:AO25"/>
    <mergeCell ref="AW25:BF25"/>
    <mergeCell ref="AJ24:AK24"/>
    <mergeCell ref="AL24:AM24"/>
    <mergeCell ref="AN24:AO24"/>
    <mergeCell ref="AT24:AV24"/>
    <mergeCell ref="AW24:AX24"/>
    <mergeCell ref="AP31:AP33"/>
    <mergeCell ref="BA22:BB22"/>
    <mergeCell ref="BC22:BD22"/>
    <mergeCell ref="BE22:BF22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BA23:BB23"/>
    <mergeCell ref="BC23:BD23"/>
    <mergeCell ref="BE23:BF23"/>
    <mergeCell ref="AL22:AM22"/>
    <mergeCell ref="AN22:AO22"/>
    <mergeCell ref="AT22:AV22"/>
    <mergeCell ref="AJ14:AK14"/>
    <mergeCell ref="AL14:AM14"/>
    <mergeCell ref="AY24:AZ24"/>
    <mergeCell ref="BA24:BB24"/>
    <mergeCell ref="BC24:BD24"/>
    <mergeCell ref="BE24:BF24"/>
    <mergeCell ref="AC23:AE23"/>
    <mergeCell ref="AW22:AX22"/>
    <mergeCell ref="AY22:AZ22"/>
    <mergeCell ref="AC16:AE16"/>
    <mergeCell ref="AF16:AG16"/>
    <mergeCell ref="AH16:AI16"/>
    <mergeCell ref="AJ16:AK16"/>
    <mergeCell ref="AL16:AM16"/>
    <mergeCell ref="BC14:BD14"/>
    <mergeCell ref="BE14:BF14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BA15:BB15"/>
    <mergeCell ref="BC15:BD15"/>
    <mergeCell ref="BE15:BF15"/>
    <mergeCell ref="AN14:AO14"/>
    <mergeCell ref="AT14:AV14"/>
    <mergeCell ref="AW14:AX14"/>
    <mergeCell ref="AY14:AZ14"/>
    <mergeCell ref="BA14:BB14"/>
    <mergeCell ref="BC18:BD18"/>
    <mergeCell ref="BE18:BF18"/>
    <mergeCell ref="AN17:AO17"/>
    <mergeCell ref="BC16:BD16"/>
    <mergeCell ref="BE16:BF16"/>
    <mergeCell ref="AN16:AO16"/>
    <mergeCell ref="AT16:AV16"/>
    <mergeCell ref="AW16:AX16"/>
    <mergeCell ref="AY16:AZ16"/>
    <mergeCell ref="BA16:BB16"/>
    <mergeCell ref="BA19:BB19"/>
    <mergeCell ref="AC19:AE19"/>
    <mergeCell ref="AF19:AG19"/>
    <mergeCell ref="AH19:AI19"/>
    <mergeCell ref="AJ19:AK19"/>
    <mergeCell ref="AL19:AM19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BC9:BF9"/>
    <mergeCell ref="AN13:AO13"/>
    <mergeCell ref="BC13:BF13"/>
    <mergeCell ref="BC17:BF17"/>
    <mergeCell ref="AN21:AO21"/>
    <mergeCell ref="BC21:BF21"/>
    <mergeCell ref="BC19:BD19"/>
    <mergeCell ref="BE19:BF19"/>
    <mergeCell ref="AC20:AE20"/>
    <mergeCell ref="AF20:AG20"/>
    <mergeCell ref="AH20:AI20"/>
    <mergeCell ref="AJ20:AK20"/>
    <mergeCell ref="AL20:AM20"/>
    <mergeCell ref="AN20:AO20"/>
    <mergeCell ref="AT20:AV20"/>
    <mergeCell ref="AW20:AX20"/>
    <mergeCell ref="AY20:AZ20"/>
    <mergeCell ref="BA20:BB20"/>
    <mergeCell ref="BC20:BD20"/>
    <mergeCell ref="BE20:BF20"/>
    <mergeCell ref="AN19:AO19"/>
    <mergeCell ref="AT19:AV19"/>
    <mergeCell ref="AW19:AX19"/>
    <mergeCell ref="AY19:AZ19"/>
  </mergeCells>
  <phoneticPr fontId="0" type="noConversion"/>
  <printOptions horizontalCentered="1"/>
  <pageMargins left="0.25" right="0.25" top="0.75" bottom="0.75" header="0.3" footer="0.3"/>
  <pageSetup paperSize="8" scale="4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30</vt:i4>
      </vt:variant>
    </vt:vector>
  </HeadingPairs>
  <TitlesOfParts>
    <vt:vector size="45" baseType="lpstr">
      <vt:lpstr>ГТР (ОБЩИЙ)</vt:lpstr>
      <vt:lpstr>ГПР(ИА)</vt:lpstr>
      <vt:lpstr>ГПР(СурЭС)</vt:lpstr>
      <vt:lpstr>ГПР(НюЭС)</vt:lpstr>
      <vt:lpstr>ГПР(ЭК)</vt:lpstr>
      <vt:lpstr>ГПР(УрЭС)</vt:lpstr>
      <vt:lpstr>ГПР(КогЭС)</vt:lpstr>
      <vt:lpstr>ГПР(НвЭС)</vt:lpstr>
      <vt:lpstr>ГПР(ТРС)</vt:lpstr>
      <vt:lpstr>ГПР(ТюмТПО)</vt:lpstr>
      <vt:lpstr>ГПР(ЮжТПО)</vt:lpstr>
      <vt:lpstr>ГПР(ИшТПО)</vt:lpstr>
      <vt:lpstr>ГПР(ТобТПО)</vt:lpstr>
      <vt:lpstr>ГПР(НоЭС)</vt:lpstr>
      <vt:lpstr>ГПР(СевЭС)</vt:lpstr>
      <vt:lpstr>'ГПР(ИА)'!Заголовки_для_печати</vt:lpstr>
      <vt:lpstr>'ГПР(ИшТПО)'!Заголовки_для_печати</vt:lpstr>
      <vt:lpstr>'ГПР(КогЭС)'!Заголовки_для_печати</vt:lpstr>
      <vt:lpstr>'ГПР(НвЭС)'!Заголовки_для_печати</vt:lpstr>
      <vt:lpstr>'ГПР(НоЭС)'!Заголовки_для_печати</vt:lpstr>
      <vt:lpstr>'ГПР(НюЭС)'!Заголовки_для_печати</vt:lpstr>
      <vt:lpstr>'ГПР(СевЭС)'!Заголовки_для_печати</vt:lpstr>
      <vt:lpstr>'ГПР(СурЭС)'!Заголовки_для_печати</vt:lpstr>
      <vt:lpstr>'ГПР(ТобТПО)'!Заголовки_для_печати</vt:lpstr>
      <vt:lpstr>'ГПР(ТРС)'!Заголовки_для_печати</vt:lpstr>
      <vt:lpstr>'ГПР(ТюмТПО)'!Заголовки_для_печати</vt:lpstr>
      <vt:lpstr>'ГПР(УрЭС)'!Заголовки_для_печати</vt:lpstr>
      <vt:lpstr>'ГПР(ЭК)'!Заголовки_для_печати</vt:lpstr>
      <vt:lpstr>'ГПР(ЮжТПО)'!Заголовки_для_печати</vt:lpstr>
      <vt:lpstr>'ГТР (ОБЩИЙ)'!Заголовки_для_печати</vt:lpstr>
      <vt:lpstr>'ГПР(ИА)'!Область_печати</vt:lpstr>
      <vt:lpstr>'ГПР(ИшТПО)'!Область_печати</vt:lpstr>
      <vt:lpstr>'ГПР(КогЭС)'!Область_печати</vt:lpstr>
      <vt:lpstr>'ГПР(НвЭС)'!Область_печати</vt:lpstr>
      <vt:lpstr>'ГПР(НоЭС)'!Область_печати</vt:lpstr>
      <vt:lpstr>'ГПР(НюЭС)'!Область_печати</vt:lpstr>
      <vt:lpstr>'ГПР(СевЭС)'!Область_печати</vt:lpstr>
      <vt:lpstr>'ГПР(СурЭС)'!Область_печати</vt:lpstr>
      <vt:lpstr>'ГПР(ТобТПО)'!Область_печати</vt:lpstr>
      <vt:lpstr>'ГПР(ТРС)'!Область_печати</vt:lpstr>
      <vt:lpstr>'ГПР(ТюмТПО)'!Область_печати</vt:lpstr>
      <vt:lpstr>'ГПР(УрЭС)'!Область_печати</vt:lpstr>
      <vt:lpstr>'ГПР(ЭК)'!Область_печати</vt:lpstr>
      <vt:lpstr>'ГПР(ЮжТПО)'!Область_печати</vt:lpstr>
      <vt:lpstr>'ГТР (ОБЩИЙ)'!Область_печати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Кузнецов Андрей Анатольевич</cp:lastModifiedBy>
  <cp:lastPrinted>2017-08-04T05:41:37Z</cp:lastPrinted>
  <dcterms:created xsi:type="dcterms:W3CDTF">1996-10-08T23:32:33Z</dcterms:created>
  <dcterms:modified xsi:type="dcterms:W3CDTF">2017-08-10T05:19:42Z</dcterms:modified>
</cp:coreProperties>
</file>